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Лист1!$A$6:$G$183</definedName>
    <definedName name="_xlnm.Print_Titles" localSheetId="0">Лист1!$5:$5</definedName>
    <definedName name="_xlnm.Print_Area" localSheetId="0">Лист1!$A$1:$G$185</definedName>
  </definedNames>
  <calcPr calcId="152511" refMode="R1C1"/>
</workbook>
</file>

<file path=xl/calcChain.xml><?xml version="1.0" encoding="utf-8"?>
<calcChain xmlns="http://schemas.openxmlformats.org/spreadsheetml/2006/main">
  <c r="F176" i="1" l="1"/>
  <c r="F175" i="1"/>
  <c r="F174" i="1"/>
  <c r="F161" i="1"/>
  <c r="F163" i="1"/>
  <c r="F173" i="1"/>
  <c r="F172" i="1"/>
  <c r="F171" i="1" l="1"/>
  <c r="F170" i="1"/>
  <c r="F169" i="1"/>
  <c r="F168" i="1"/>
  <c r="F155" i="1"/>
  <c r="F167" i="1"/>
  <c r="F166" i="1"/>
  <c r="F154" i="1"/>
  <c r="F165" i="1"/>
  <c r="F151" i="1" l="1"/>
  <c r="F148" i="1"/>
  <c r="F137" i="1"/>
  <c r="F134" i="1"/>
  <c r="F133" i="1"/>
  <c r="F132" i="1"/>
  <c r="F131" i="1"/>
  <c r="F130" i="1"/>
  <c r="F129" i="1"/>
  <c r="F127" i="1"/>
  <c r="F126" i="1"/>
  <c r="F125" i="1"/>
  <c r="F124" i="1"/>
  <c r="F123" i="1"/>
  <c r="F122" i="1"/>
  <c r="F121" i="1"/>
  <c r="F119" i="1"/>
  <c r="F118" i="1"/>
  <c r="F117" i="1"/>
  <c r="F116" i="1"/>
  <c r="F115" i="1"/>
  <c r="F113" i="1"/>
  <c r="F112" i="1"/>
  <c r="F111" i="1"/>
  <c r="F110" i="1"/>
  <c r="F109" i="1"/>
  <c r="F107" i="1"/>
  <c r="F106" i="1"/>
  <c r="F105" i="1"/>
  <c r="F104" i="1"/>
  <c r="F103" i="1"/>
  <c r="F102" i="1"/>
  <c r="F100" i="1"/>
  <c r="F99" i="1"/>
  <c r="F98" i="1"/>
  <c r="F97" i="1"/>
  <c r="F96" i="1"/>
  <c r="F94" i="1"/>
  <c r="F93" i="1"/>
  <c r="F92" i="1"/>
  <c r="F91" i="1"/>
  <c r="F90" i="1"/>
  <c r="F88" i="1"/>
  <c r="F87" i="1"/>
  <c r="F86" i="1"/>
  <c r="F85" i="1"/>
  <c r="F84" i="1"/>
  <c r="F82" i="1"/>
  <c r="F81" i="1"/>
  <c r="F80" i="1"/>
  <c r="F79" i="1"/>
  <c r="F78" i="1"/>
  <c r="F76" i="1"/>
  <c r="F75" i="1"/>
  <c r="F74" i="1"/>
  <c r="F73" i="1"/>
  <c r="F72" i="1"/>
  <c r="F71" i="1"/>
  <c r="F69" i="1"/>
  <c r="F68" i="1"/>
  <c r="F66" i="1"/>
  <c r="F65" i="1"/>
  <c r="F63" i="1"/>
  <c r="F62" i="1"/>
  <c r="F60" i="1"/>
  <c r="F59" i="1"/>
  <c r="F57" i="1"/>
  <c r="F56" i="1"/>
  <c r="F54" i="1"/>
  <c r="F53" i="1"/>
  <c r="F51" i="1"/>
  <c r="F50" i="1"/>
  <c r="F48" i="1"/>
  <c r="F47" i="1"/>
  <c r="F45" i="1"/>
  <c r="F44" i="1"/>
  <c r="F42" i="1"/>
  <c r="F41" i="1"/>
  <c r="F39" i="1"/>
  <c r="F38" i="1"/>
  <c r="F36" i="1"/>
  <c r="F35" i="1"/>
  <c r="F33" i="1"/>
  <c r="F32" i="1"/>
  <c r="F30" i="1"/>
  <c r="F29" i="1"/>
  <c r="F46" i="1" l="1"/>
  <c r="F64" i="1"/>
  <c r="F55" i="1"/>
  <c r="F77" i="1"/>
  <c r="F52" i="1"/>
  <c r="F70" i="1"/>
  <c r="F49" i="1"/>
  <c r="F61" i="1"/>
  <c r="F67" i="1"/>
  <c r="F58" i="1"/>
  <c r="F43" i="1"/>
  <c r="F40" i="1"/>
  <c r="F37" i="1"/>
  <c r="F34" i="1"/>
  <c r="F162" i="1" l="1"/>
  <c r="F24" i="1" l="1"/>
  <c r="F22" i="1"/>
  <c r="F23" i="1"/>
  <c r="F21" i="1"/>
  <c r="F26" i="1" l="1"/>
  <c r="F25" i="1"/>
  <c r="F27" i="1" l="1"/>
  <c r="F18" i="1" l="1"/>
  <c r="F184" i="1" l="1"/>
  <c r="F185" i="1" s="1"/>
  <c r="F156" i="1" l="1"/>
  <c r="F150" i="1" l="1"/>
  <c r="F147" i="1"/>
  <c r="F149" i="1" s="1"/>
  <c r="F143" i="1"/>
  <c r="F142" i="1"/>
  <c r="F141" i="1"/>
  <c r="F136" i="1"/>
  <c r="F138" i="1" s="1"/>
  <c r="F152" i="1" l="1"/>
  <c r="F144" i="1"/>
  <c r="F31" i="1" l="1"/>
  <c r="F108" i="1"/>
  <c r="F135" i="1"/>
  <c r="F89" i="1"/>
  <c r="F128" i="1"/>
  <c r="F83" i="1"/>
  <c r="F114" i="1"/>
  <c r="F95" i="1"/>
  <c r="F101" i="1"/>
  <c r="F120" i="1"/>
  <c r="F17" i="1" l="1"/>
  <c r="F180" i="1" l="1"/>
  <c r="F182" i="1"/>
  <c r="F183" i="1" l="1"/>
  <c r="F181" i="1"/>
  <c r="F145" i="1" l="1"/>
  <c r="F160" i="1" l="1"/>
  <c r="F177" i="1" l="1"/>
  <c r="F178" i="1" s="1"/>
  <c r="F19" i="1" l="1"/>
  <c r="F20" i="1" s="1"/>
  <c r="F15" i="1"/>
  <c r="F14" i="1"/>
  <c r="F13" i="1"/>
  <c r="F11" i="1"/>
  <c r="F10" i="1"/>
  <c r="F9" i="1"/>
  <c r="F8" i="1"/>
  <c r="F12" i="1" l="1"/>
  <c r="F16" i="1"/>
  <c r="F159" i="1"/>
  <c r="F158" i="1"/>
  <c r="F157" i="1"/>
  <c r="F164" i="1" s="1"/>
  <c r="F146" i="1" l="1"/>
  <c r="F139" i="1"/>
  <c r="F140" i="1" s="1"/>
</calcChain>
</file>

<file path=xl/sharedStrings.xml><?xml version="1.0" encoding="utf-8"?>
<sst xmlns="http://schemas.openxmlformats.org/spreadsheetml/2006/main" count="466" uniqueCount="109">
  <si>
    <t>Значение оценки К1 (%)</t>
  </si>
  <si>
    <t>Значение оценки К2 (%)</t>
  </si>
  <si>
    <t>Значение оценки К3 (%)</t>
  </si>
  <si>
    <t xml:space="preserve">Интерпретация оценки </t>
  </si>
  <si>
    <t>1.МБДОУ "Детский сад общеразвивающего вида с приоритетным осуществлением деятельности по познавательно-речевому направлению развития детей № 1 "Колокольчик"</t>
  </si>
  <si>
    <t>Услуга №1 Реализация основных общеобразовательных программ дошкольного образования</t>
  </si>
  <si>
    <t>-</t>
  </si>
  <si>
    <t>Услуга №2 Присмотр и уход</t>
  </si>
  <si>
    <t>Итоговое значение выполнения муниципального задания</t>
  </si>
  <si>
    <t>2.МБДОУ "Детский сад № 2 "Дюймовочка"</t>
  </si>
  <si>
    <t>Муниципальное задание выполнено в полном объеме</t>
  </si>
  <si>
    <t>Услуга №1 Реализация основных общеобразовательных программ начального общего образования</t>
  </si>
  <si>
    <t>Услуга №2 Реализация основных общеобразовательных программ основного общего образования</t>
  </si>
  <si>
    <t>Услуга №3 Реализация основных общеобразовательных программ среднего общего образования</t>
  </si>
  <si>
    <t>Услуга №4 Организация отдыха детей и молодежи</t>
  </si>
  <si>
    <t>Услуга №4 Реализация основных общеобразовательных программ дошкольного образования</t>
  </si>
  <si>
    <t>Услуга №5 Присмотр и уход</t>
  </si>
  <si>
    <t>Услуга №1 Реализация дополнительных общеразвивающих программ</t>
  </si>
  <si>
    <t>Работа №1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</si>
  <si>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№2 Организация досуга детей, подростков и молодежи</t>
  </si>
  <si>
    <t>ГРБС: Департамент городского хозяйства Администрации города Ханты-Мансийска</t>
  </si>
  <si>
    <t>1.МБУ «Ритуальные услуги</t>
  </si>
  <si>
    <t>2.МБУ «Горсвет»</t>
  </si>
  <si>
    <t>Итоговое значение выпонения муниципального задания</t>
  </si>
  <si>
    <t>ГРБС: Администрация города Ханты-Мансийска</t>
  </si>
  <si>
    <t>ГРБС: Департамент образования Администрации города Ханты-Мансийска</t>
  </si>
  <si>
    <t>3. МБУ "Городской информационный центр"</t>
  </si>
  <si>
    <t>Услуга №5 Предоставление питания</t>
  </si>
  <si>
    <t>Услуга №6 Организация отдыха детей и молодежи</t>
  </si>
  <si>
    <t>Услуга№1 Организация деятельности клубных формирований и формирований  самодеятельного народного творчества</t>
  </si>
  <si>
    <t xml:space="preserve">Услуга № 2 Организация и проведение  мероприятий </t>
  </si>
  <si>
    <t xml:space="preserve">Работа № 1 Организация деятельности клубных формирований и формирований  самодеятельного народного творчества </t>
  </si>
  <si>
    <t xml:space="preserve">Работа № 2 Организация и проведение культурно-массовых мероприятий </t>
  </si>
  <si>
    <t>Услуга № 1 Библиотечное, библиографическое и информационное обслуживание пользователей библиотеки</t>
  </si>
  <si>
    <t>Работа № 1 Формирование, учет, изучение, обеспечение физического сохранения  и безопасности фондов библиотек, включая оцифровку фондов</t>
  </si>
  <si>
    <t>Работа № 2 Библиографическая обработка документов и создание каталогов</t>
  </si>
  <si>
    <t>Работа №1 Осуществление издательской деятельности</t>
  </si>
  <si>
    <t>Работа № 2 Ведение информационных ресурсов и баз данных</t>
  </si>
  <si>
    <t>Работа № 3 Производство и распространение телепрограмм</t>
  </si>
  <si>
    <t xml:space="preserve">                                          Приложение 1</t>
  </si>
  <si>
    <t>1.МБУ "Культурно-досуговый центр "Октябрь"</t>
  </si>
  <si>
    <t>Услуга №7 Предоставление питания</t>
  </si>
  <si>
    <t>Работа №1 Методическое обеспечение образовательной деятельности</t>
  </si>
  <si>
    <t>3.МБДОУ "Центр развития ребенка - детский сад № 7 "Ёлочка"</t>
  </si>
  <si>
    <t>4.МБДОУ "Центр развития ребенка - детский сад № 8 "Солнышко"</t>
  </si>
  <si>
    <t>5.МБДОУ "Центр развития ребенка - детский сад № 9 "Одуванчик"</t>
  </si>
  <si>
    <t>6.МБДОУ "Детский сад № 11 "Радуга"</t>
  </si>
  <si>
    <t>7.МБДОУ «Детский сад комбинированного вида № 14 «Березка»</t>
  </si>
  <si>
    <t>8.МБДОУ «Центр развития ребенка - детский сад №15 «Страна чудес»</t>
  </si>
  <si>
    <t>9.МБДОУ "Центр развития ребенка - детский сад № 17 "Незнайка"</t>
  </si>
  <si>
    <t>10.МБДОУ "Детский сад общеразвивающего вида с приоритетным осуществлением деятельности по социально-личностному направлению развития детей № 18  "Улыбка"</t>
  </si>
  <si>
    <t>11.МБДОУ "Центр развития ребенка - детский сад № 20 "Сказка"</t>
  </si>
  <si>
    <t>12.МБДОУ "Детский сад общеразвивающего вида с приоритетным осуществлением деятельности по познавательно-речевому направлению развития детей № 21 "Теремок"</t>
  </si>
  <si>
    <t>13.МАДОУ "Детский сад № 22 "Планета детства"</t>
  </si>
  <si>
    <t>14.МБДОУ "Детский сад № 23 "Брусничка"</t>
  </si>
  <si>
    <t>15. МБОУ "Средняя общеобразовательная школа № 1 им. Созонова Ю.Г."</t>
  </si>
  <si>
    <t>16. МБОУ "Средняя общеобразовательная школа № 2"</t>
  </si>
  <si>
    <t>17. МБОУ "Средняя общеобразовательная школа с углубленным изучением отдельных предметов № 3"</t>
  </si>
  <si>
    <t>18. МБОУ "Средняя общеобразовательная школа № 4"</t>
  </si>
  <si>
    <t>20. МБОУ "Средняя общеобразовательная школа № 6 имени Сирина Н.И."</t>
  </si>
  <si>
    <t>21. МБОУ "Средняя общеобразовательная школа № 8"</t>
  </si>
  <si>
    <t>22. МБОУ "Гимназия № 1"</t>
  </si>
  <si>
    <t>25. МБУДО "Станция юных натуралистов"</t>
  </si>
  <si>
    <t>Работа №1 Организация досуга детей, подростков и молодежи</t>
  </si>
  <si>
    <r>
      <t> </t>
    </r>
    <r>
      <rPr>
        <b/>
        <sz val="10"/>
        <rFont val="Times New Roman"/>
        <family val="1"/>
        <charset val="204"/>
      </rPr>
      <t>Интерпретация результатов оценки эффективности и результативности</t>
    </r>
  </si>
  <si>
    <t>Наименование учреждения</t>
  </si>
  <si>
    <t>Наименование муниципальной услуги (работы)</t>
  </si>
  <si>
    <t>Итоговая оценка К итог (%)</t>
  </si>
  <si>
    <t>2. МБУ  Спортивный комплекс "Дружба"</t>
  </si>
  <si>
    <t>Работа Организация ритуальных услуг и содержание мест захоронения</t>
  </si>
  <si>
    <t>19. МБОУ "Средняя общеобразовательная школа № 5 имени Безноскова И.З."</t>
  </si>
  <si>
    <t>23. МБОУ "ЦО № 7 имени Дунина-Горкавича А.А."</t>
  </si>
  <si>
    <t>24. МБОУ "Средняя общеобразовательная школа № 9"</t>
  </si>
  <si>
    <t>25. МБУДО "Детская школа искусств"</t>
  </si>
  <si>
    <t>26. МБУДО "Межшкольный учебный комбинат"</t>
  </si>
  <si>
    <t>27. МБУДО "Детский этнокультурно-образовательный центр"</t>
  </si>
  <si>
    <t xml:space="preserve">28. МБУДО "Центр дополнительного образования "Перспектива" </t>
  </si>
  <si>
    <t>29. МБУДО "Центр психолого-педагогической, медицинской и социальной помощи"</t>
  </si>
  <si>
    <t>Работа Содержание (эксплуатации) имущества, находящегося в государственной (муниципальной) собственности (светоточки)</t>
  </si>
  <si>
    <t>ГРБС: Управление физической культуры и спорта Администрации города Ханты-Мансийска</t>
  </si>
  <si>
    <t>1. МБУ ДО "Спортивная школа"</t>
  </si>
  <si>
    <t>Услуга №6 Реализация дополнительных общеразвивающих программ</t>
  </si>
  <si>
    <t>Услуга № 1 Реализация дополнительных образовательных программ спортивной подготовки по олимпийским видам спорта</t>
  </si>
  <si>
    <t>Работа № 1 Организация и обеспечение подготовки спортивного резерва</t>
  </si>
  <si>
    <t>Работа № 2 Организация и проведение официальных спортивных мероприятий</t>
  </si>
  <si>
    <t>Работа № 3 Обеспечение участия спортивных сборных команд в официальных спортивных мероприятиях</t>
  </si>
  <si>
    <t>Работа № 4 Организация и проведение спортивно-оздоровительной работы по развитию физической культуры и спорта среди различных групп населения</t>
  </si>
  <si>
    <t>Работа № 6 Присвоение спортивных разрядов</t>
  </si>
  <si>
    <t>Работа № 7 Обеспечение доступа к объектам спорта</t>
  </si>
  <si>
    <t>Услуга № 2  Реализация дополнительных образовательных программ спортивной подготовки по неолимпийским видам спорта</t>
  </si>
  <si>
    <t>Работа № 5 Присвоение квалификационных категорий спортивных судей</t>
  </si>
  <si>
    <t>3. МБУ "Управление по эксплуатации служебных зданий"</t>
  </si>
  <si>
    <t>Работа Содержание (эксплуатация) имущества, находящегося в государственной (муниципальной) собственности</t>
  </si>
  <si>
    <t>2.МБУ "Научно-библиотечный центр"</t>
  </si>
  <si>
    <t>4. МБУ "Центр молодежных проектов"</t>
  </si>
  <si>
    <t>Работа № 1 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</t>
  </si>
  <si>
    <t>Работа № 2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 интеллектуального потенциалов подростков и молодежи</t>
  </si>
  <si>
    <t>Работа № 3 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</si>
  <si>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Работа № 4 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</si>
  <si>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 xml:space="preserve">Работа № 5 Организация и проведение культурно-массовых мероприятий </t>
  </si>
  <si>
    <t>Работа № 6 Оказание туристско-информационных услуг</t>
  </si>
  <si>
    <t>выполнения муниципальных заданий на оказание муниципальных услуг (выполнение работ) за 2024 год</t>
  </si>
  <si>
    <t>Услуга № 3  Реализация дополнительных образовательных программ спортивной подготовки по адаптивным видам спорта</t>
  </si>
  <si>
    <t>Услуга №2 Реализация дополнительных общеобразовательных предпрофессиональных программ в области искусств</t>
  </si>
  <si>
    <t xml:space="preserve">Работа № 8 Организация и проведение официальных физкультурных (физкультурно-оздоровительных мероприятий) </t>
  </si>
  <si>
    <t>Работа № 9 Обеспечение участия в официальных физкультурных (физкультурно-оздоровительных) мероприятий</t>
  </si>
  <si>
    <t>Работа № 10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</si>
  <si>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Работа № 11 Проведение тестирования выполнения нормативов испытаний (тестов) комплекса ГТО</t>
  </si>
  <si>
    <t>Работа № 12 Проведение занятий физкультурно-спортивной направленности по месту проживания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</si>
</sst>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4" fillId="2" borderId="2" xfId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left" wrapText="1"/>
      <protection hidden="1"/>
    </xf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5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13" sqref="C13"/>
    </sheetView>
  </sheetViews>
  <sheetFormatPr defaultColWidth="9.140625" defaultRowHeight="12.75" x14ac:dyDescent="0.2"/>
  <cols>
    <col min="1" max="1" width="32.140625" style="1" customWidth="1"/>
    <col min="2" max="2" width="28" style="2" customWidth="1"/>
    <col min="3" max="3" width="16.28515625" style="3" customWidth="1"/>
    <col min="4" max="4" width="16.85546875" style="3" customWidth="1"/>
    <col min="5" max="5" width="16.140625" style="3" customWidth="1"/>
    <col min="6" max="6" width="14.42578125" style="3" customWidth="1"/>
    <col min="7" max="7" width="21.85546875" style="6" customWidth="1"/>
    <col min="8" max="16384" width="9.140625" style="4"/>
  </cols>
  <sheetData>
    <row r="1" spans="1:7" x14ac:dyDescent="0.2">
      <c r="F1" s="64" t="s">
        <v>39</v>
      </c>
      <c r="G1" s="64"/>
    </row>
    <row r="2" spans="1:7" x14ac:dyDescent="0.2">
      <c r="A2" s="67" t="s">
        <v>64</v>
      </c>
      <c r="B2" s="67"/>
      <c r="C2" s="67"/>
      <c r="D2" s="67"/>
      <c r="E2" s="67"/>
      <c r="F2" s="67"/>
      <c r="G2" s="67"/>
    </row>
    <row r="3" spans="1:7" x14ac:dyDescent="0.2">
      <c r="A3" s="68" t="s">
        <v>101</v>
      </c>
      <c r="B3" s="68"/>
      <c r="C3" s="68"/>
      <c r="D3" s="68"/>
      <c r="E3" s="68"/>
      <c r="F3" s="68"/>
      <c r="G3" s="68"/>
    </row>
    <row r="4" spans="1:7" x14ac:dyDescent="0.2">
      <c r="A4" s="5"/>
    </row>
    <row r="5" spans="1:7" s="3" customFormat="1" ht="38.25" x14ac:dyDescent="0.25">
      <c r="A5" s="7" t="s">
        <v>65</v>
      </c>
      <c r="B5" s="8" t="s">
        <v>66</v>
      </c>
      <c r="C5" s="8" t="s">
        <v>0</v>
      </c>
      <c r="D5" s="8" t="s">
        <v>1</v>
      </c>
      <c r="E5" s="8" t="s">
        <v>2</v>
      </c>
      <c r="F5" s="8" t="s">
        <v>67</v>
      </c>
      <c r="G5" s="8" t="s">
        <v>3</v>
      </c>
    </row>
    <row r="6" spans="1:7" s="11" customFormat="1" x14ac:dyDescent="0.2">
      <c r="A6" s="9">
        <v>1</v>
      </c>
      <c r="B6" s="10">
        <v>2</v>
      </c>
      <c r="C6" s="9">
        <v>3</v>
      </c>
      <c r="D6" s="9">
        <v>4</v>
      </c>
      <c r="E6" s="9">
        <v>5</v>
      </c>
      <c r="F6" s="9">
        <v>6</v>
      </c>
      <c r="G6" s="10">
        <v>7</v>
      </c>
    </row>
    <row r="7" spans="1:7" ht="21" customHeight="1" x14ac:dyDescent="0.2">
      <c r="A7" s="69" t="s">
        <v>24</v>
      </c>
      <c r="B7" s="69"/>
      <c r="C7" s="69"/>
      <c r="D7" s="69"/>
      <c r="E7" s="69"/>
      <c r="F7" s="69"/>
      <c r="G7" s="69"/>
    </row>
    <row r="8" spans="1:7" ht="66.75" customHeight="1" x14ac:dyDescent="0.2">
      <c r="A8" s="56" t="s">
        <v>40</v>
      </c>
      <c r="B8" s="24" t="s">
        <v>29</v>
      </c>
      <c r="C8" s="25">
        <v>100</v>
      </c>
      <c r="D8" s="25">
        <v>140</v>
      </c>
      <c r="E8" s="25">
        <v>100</v>
      </c>
      <c r="F8" s="25">
        <f>(C8+D8+E8)/3</f>
        <v>113.33333333333333</v>
      </c>
      <c r="G8" s="35"/>
    </row>
    <row r="9" spans="1:7" ht="25.5" x14ac:dyDescent="0.2">
      <c r="A9" s="56"/>
      <c r="B9" s="24" t="s">
        <v>30</v>
      </c>
      <c r="C9" s="25">
        <v>100</v>
      </c>
      <c r="D9" s="25">
        <v>66</v>
      </c>
      <c r="E9" s="25">
        <v>135</v>
      </c>
      <c r="F9" s="25">
        <f t="shared" ref="F9:F11" si="0">(C9+D9+E9)/3</f>
        <v>100.33333333333333</v>
      </c>
      <c r="G9" s="36"/>
    </row>
    <row r="10" spans="1:7" ht="69" customHeight="1" x14ac:dyDescent="0.2">
      <c r="A10" s="56"/>
      <c r="B10" s="24" t="s">
        <v>31</v>
      </c>
      <c r="C10" s="25">
        <v>100</v>
      </c>
      <c r="D10" s="25">
        <v>100</v>
      </c>
      <c r="E10" s="25">
        <v>123</v>
      </c>
      <c r="F10" s="25">
        <f t="shared" si="0"/>
        <v>107.66666666666667</v>
      </c>
      <c r="G10" s="36"/>
    </row>
    <row r="11" spans="1:7" ht="44.25" customHeight="1" x14ac:dyDescent="0.2">
      <c r="A11" s="56"/>
      <c r="B11" s="24" t="s">
        <v>32</v>
      </c>
      <c r="C11" s="25">
        <v>100</v>
      </c>
      <c r="D11" s="25">
        <v>100</v>
      </c>
      <c r="E11" s="25">
        <v>98</v>
      </c>
      <c r="F11" s="25">
        <f t="shared" si="0"/>
        <v>99.333333333333329</v>
      </c>
      <c r="G11" s="36"/>
    </row>
    <row r="12" spans="1:7" s="12" customFormat="1" ht="38.25" x14ac:dyDescent="0.2">
      <c r="A12" s="7" t="s">
        <v>8</v>
      </c>
      <c r="B12" s="21"/>
      <c r="C12" s="26"/>
      <c r="D12" s="26"/>
      <c r="E12" s="26"/>
      <c r="F12" s="26">
        <f>(F8+F9+F10+F11)/4</f>
        <v>105.16666666666666</v>
      </c>
      <c r="G12" s="20" t="s">
        <v>10</v>
      </c>
    </row>
    <row r="13" spans="1:7" ht="51" customHeight="1" x14ac:dyDescent="0.2">
      <c r="A13" s="56" t="s">
        <v>93</v>
      </c>
      <c r="B13" s="24" t="s">
        <v>33</v>
      </c>
      <c r="C13" s="25">
        <v>100</v>
      </c>
      <c r="D13" s="25">
        <v>110</v>
      </c>
      <c r="E13" s="25">
        <v>110</v>
      </c>
      <c r="F13" s="25">
        <f t="shared" ref="F13:F19" si="1">(C13+D13+E13)/3</f>
        <v>106.66666666666667</v>
      </c>
      <c r="G13" s="20"/>
    </row>
    <row r="14" spans="1:7" ht="68.25" customHeight="1" x14ac:dyDescent="0.2">
      <c r="A14" s="56"/>
      <c r="B14" s="24" t="s">
        <v>34</v>
      </c>
      <c r="C14" s="25">
        <v>100</v>
      </c>
      <c r="D14" s="25">
        <v>100</v>
      </c>
      <c r="E14" s="25">
        <v>100</v>
      </c>
      <c r="F14" s="25">
        <f t="shared" si="1"/>
        <v>100</v>
      </c>
      <c r="G14" s="10"/>
    </row>
    <row r="15" spans="1:7" ht="38.25" x14ac:dyDescent="0.2">
      <c r="A15" s="56"/>
      <c r="B15" s="24" t="s">
        <v>35</v>
      </c>
      <c r="C15" s="25">
        <v>100</v>
      </c>
      <c r="D15" s="25">
        <v>98</v>
      </c>
      <c r="E15" s="25">
        <v>96</v>
      </c>
      <c r="F15" s="25">
        <f t="shared" si="1"/>
        <v>98</v>
      </c>
      <c r="G15" s="10"/>
    </row>
    <row r="16" spans="1:7" s="12" customFormat="1" ht="38.25" x14ac:dyDescent="0.2">
      <c r="A16" s="7" t="s">
        <v>8</v>
      </c>
      <c r="B16" s="21"/>
      <c r="C16" s="26"/>
      <c r="D16" s="26"/>
      <c r="E16" s="26"/>
      <c r="F16" s="26">
        <f>(F13+F14+F15)/3</f>
        <v>101.55555555555556</v>
      </c>
      <c r="G16" s="20" t="s">
        <v>10</v>
      </c>
    </row>
    <row r="17" spans="1:7" ht="25.5" x14ac:dyDescent="0.2">
      <c r="A17" s="56" t="s">
        <v>26</v>
      </c>
      <c r="B17" s="52" t="s">
        <v>36</v>
      </c>
      <c r="C17" s="25">
        <v>100</v>
      </c>
      <c r="D17" s="25">
        <v>102</v>
      </c>
      <c r="E17" s="25">
        <v>101</v>
      </c>
      <c r="F17" s="25">
        <f>(C17+D17+E17)/3</f>
        <v>101</v>
      </c>
      <c r="G17" s="35"/>
    </row>
    <row r="18" spans="1:7" ht="38.25" x14ac:dyDescent="0.2">
      <c r="A18" s="56"/>
      <c r="B18" s="52" t="s">
        <v>37</v>
      </c>
      <c r="C18" s="25">
        <v>100</v>
      </c>
      <c r="D18" s="25">
        <v>0</v>
      </c>
      <c r="E18" s="25">
        <v>106</v>
      </c>
      <c r="F18" s="25">
        <f>(C18+D18+E18)/2</f>
        <v>103</v>
      </c>
      <c r="G18" s="35"/>
    </row>
    <row r="19" spans="1:7" ht="25.5" x14ac:dyDescent="0.2">
      <c r="A19" s="56"/>
      <c r="B19" s="52" t="s">
        <v>38</v>
      </c>
      <c r="C19" s="25">
        <v>100</v>
      </c>
      <c r="D19" s="25">
        <v>100</v>
      </c>
      <c r="E19" s="25">
        <v>100</v>
      </c>
      <c r="F19" s="25">
        <f t="shared" si="1"/>
        <v>100</v>
      </c>
      <c r="G19" s="35"/>
    </row>
    <row r="20" spans="1:7" s="12" customFormat="1" ht="38.25" x14ac:dyDescent="0.2">
      <c r="A20" s="7" t="s">
        <v>23</v>
      </c>
      <c r="B20" s="21"/>
      <c r="C20" s="26"/>
      <c r="D20" s="26"/>
      <c r="E20" s="26"/>
      <c r="F20" s="26">
        <f>(F17+F18+F19)/3</f>
        <v>101.33333333333333</v>
      </c>
      <c r="G20" s="20" t="s">
        <v>10</v>
      </c>
    </row>
    <row r="21" spans="1:7" ht="105" customHeight="1" x14ac:dyDescent="0.2">
      <c r="A21" s="59" t="s">
        <v>94</v>
      </c>
      <c r="B21" s="24" t="s">
        <v>95</v>
      </c>
      <c r="C21" s="25">
        <v>100</v>
      </c>
      <c r="D21" s="25">
        <v>100</v>
      </c>
      <c r="E21" s="25">
        <v>100</v>
      </c>
      <c r="F21" s="25">
        <f>(C21+D21+E21)/3</f>
        <v>100</v>
      </c>
      <c r="G21" s="35"/>
    </row>
    <row r="22" spans="1:7" ht="151.5" customHeight="1" x14ac:dyDescent="0.2">
      <c r="A22" s="60"/>
      <c r="B22" s="24" t="s">
        <v>96</v>
      </c>
      <c r="C22" s="25">
        <v>100</v>
      </c>
      <c r="D22" s="25">
        <v>102</v>
      </c>
      <c r="E22" s="25">
        <v>100</v>
      </c>
      <c r="F22" s="25">
        <f t="shared" ref="F22:F24" si="2">(C22+D22+E22)/3</f>
        <v>100.66666666666667</v>
      </c>
      <c r="G22" s="35"/>
    </row>
    <row r="23" spans="1:7" ht="127.5" x14ac:dyDescent="0.2">
      <c r="A23" s="60"/>
      <c r="B23" s="24" t="s">
        <v>97</v>
      </c>
      <c r="C23" s="25">
        <v>100</v>
      </c>
      <c r="D23" s="25">
        <v>99</v>
      </c>
      <c r="E23" s="25">
        <v>100</v>
      </c>
      <c r="F23" s="25">
        <f t="shared" si="2"/>
        <v>99.666666666666671</v>
      </c>
      <c r="G23" s="35"/>
    </row>
    <row r="24" spans="1:7" ht="140.25" x14ac:dyDescent="0.2">
      <c r="A24" s="60"/>
      <c r="B24" s="24" t="s">
        <v>98</v>
      </c>
      <c r="C24" s="25">
        <v>100</v>
      </c>
      <c r="D24" s="25">
        <v>99</v>
      </c>
      <c r="E24" s="25">
        <v>100</v>
      </c>
      <c r="F24" s="25">
        <f t="shared" si="2"/>
        <v>99.666666666666671</v>
      </c>
      <c r="G24" s="35"/>
    </row>
    <row r="25" spans="1:7" ht="38.25" x14ac:dyDescent="0.2">
      <c r="A25" s="60"/>
      <c r="B25" s="24" t="s">
        <v>99</v>
      </c>
      <c r="C25" s="25">
        <v>100</v>
      </c>
      <c r="D25" s="25">
        <v>100</v>
      </c>
      <c r="E25" s="25">
        <v>101</v>
      </c>
      <c r="F25" s="25">
        <f t="shared" ref="F25:F26" si="3">(C25+D25+E25)/3</f>
        <v>100.33333333333333</v>
      </c>
      <c r="G25" s="35"/>
    </row>
    <row r="26" spans="1:7" ht="25.5" x14ac:dyDescent="0.2">
      <c r="A26" s="61"/>
      <c r="B26" s="24" t="s">
        <v>100</v>
      </c>
      <c r="C26" s="25">
        <v>100</v>
      </c>
      <c r="D26" s="25">
        <v>100</v>
      </c>
      <c r="E26" s="25">
        <v>101</v>
      </c>
      <c r="F26" s="25">
        <f t="shared" si="3"/>
        <v>100.33333333333333</v>
      </c>
      <c r="G26" s="35"/>
    </row>
    <row r="27" spans="1:7" s="12" customFormat="1" ht="38.25" x14ac:dyDescent="0.2">
      <c r="A27" s="7" t="s">
        <v>8</v>
      </c>
      <c r="B27" s="21" t="s">
        <v>6</v>
      </c>
      <c r="C27" s="26"/>
      <c r="D27" s="26"/>
      <c r="E27" s="26"/>
      <c r="F27" s="26">
        <f>(F21+F22+F23+F24+F25+F26)/6</f>
        <v>100.11111111111113</v>
      </c>
      <c r="G27" s="20" t="s">
        <v>10</v>
      </c>
    </row>
    <row r="28" spans="1:7" ht="20.25" customHeight="1" x14ac:dyDescent="0.2">
      <c r="A28" s="65" t="s">
        <v>25</v>
      </c>
      <c r="B28" s="66"/>
      <c r="C28" s="66"/>
      <c r="D28" s="66"/>
      <c r="E28" s="66"/>
      <c r="F28" s="66"/>
      <c r="G28" s="66"/>
    </row>
    <row r="29" spans="1:7" ht="55.5" customHeight="1" x14ac:dyDescent="0.2">
      <c r="A29" s="56" t="s">
        <v>4</v>
      </c>
      <c r="B29" s="18" t="s">
        <v>5</v>
      </c>
      <c r="C29" s="19">
        <v>100</v>
      </c>
      <c r="D29" s="19">
        <v>97.7</v>
      </c>
      <c r="E29" s="19">
        <v>96.8</v>
      </c>
      <c r="F29" s="19">
        <f>(C29+D29+E29)/3</f>
        <v>98.166666666666671</v>
      </c>
      <c r="G29" s="20" t="s">
        <v>6</v>
      </c>
    </row>
    <row r="30" spans="1:7" ht="29.25" customHeight="1" x14ac:dyDescent="0.2">
      <c r="A30" s="56"/>
      <c r="B30" s="18" t="s">
        <v>7</v>
      </c>
      <c r="C30" s="19">
        <v>100</v>
      </c>
      <c r="D30" s="19">
        <v>97.7</v>
      </c>
      <c r="E30" s="19">
        <v>96.8</v>
      </c>
      <c r="F30" s="19">
        <f>(C30+D30+E30)/3</f>
        <v>98.166666666666671</v>
      </c>
      <c r="G30" s="20" t="s">
        <v>6</v>
      </c>
    </row>
    <row r="31" spans="1:7" s="12" customFormat="1" ht="38.25" x14ac:dyDescent="0.2">
      <c r="A31" s="7" t="s">
        <v>8</v>
      </c>
      <c r="B31" s="21"/>
      <c r="C31" s="22" t="s">
        <v>6</v>
      </c>
      <c r="D31" s="22" t="s">
        <v>6</v>
      </c>
      <c r="E31" s="22" t="s">
        <v>6</v>
      </c>
      <c r="F31" s="22">
        <f>(F29+F30)/2</f>
        <v>98.166666666666671</v>
      </c>
      <c r="G31" s="20" t="s">
        <v>10</v>
      </c>
    </row>
    <row r="32" spans="1:7" ht="42" customHeight="1" x14ac:dyDescent="0.2">
      <c r="A32" s="56" t="s">
        <v>9</v>
      </c>
      <c r="B32" s="18" t="s">
        <v>5</v>
      </c>
      <c r="C32" s="19">
        <v>100</v>
      </c>
      <c r="D32" s="19">
        <v>98.3</v>
      </c>
      <c r="E32" s="19">
        <v>95</v>
      </c>
      <c r="F32" s="19">
        <f>(C32+D32+E32)/3</f>
        <v>97.766666666666666</v>
      </c>
      <c r="G32" s="20" t="s">
        <v>6</v>
      </c>
    </row>
    <row r="33" spans="1:7" ht="19.5" customHeight="1" x14ac:dyDescent="0.2">
      <c r="A33" s="56"/>
      <c r="B33" s="18" t="s">
        <v>7</v>
      </c>
      <c r="C33" s="19">
        <v>99.8</v>
      </c>
      <c r="D33" s="19">
        <v>98.3</v>
      </c>
      <c r="E33" s="19">
        <v>95</v>
      </c>
      <c r="F33" s="19">
        <f>(C33+D33+E33)/3</f>
        <v>97.7</v>
      </c>
      <c r="G33" s="20" t="s">
        <v>6</v>
      </c>
    </row>
    <row r="34" spans="1:7" s="12" customFormat="1" ht="38.25" x14ac:dyDescent="0.2">
      <c r="A34" s="7" t="s">
        <v>8</v>
      </c>
      <c r="B34" s="21"/>
      <c r="C34" s="22" t="s">
        <v>6</v>
      </c>
      <c r="D34" s="22" t="s">
        <v>6</v>
      </c>
      <c r="E34" s="22" t="s">
        <v>6</v>
      </c>
      <c r="F34" s="22">
        <f>(F32+F33)/2</f>
        <v>97.733333333333334</v>
      </c>
      <c r="G34" s="20" t="s">
        <v>10</v>
      </c>
    </row>
    <row r="35" spans="1:7" ht="46.5" customHeight="1" x14ac:dyDescent="0.2">
      <c r="A35" s="56" t="s">
        <v>43</v>
      </c>
      <c r="B35" s="18" t="s">
        <v>5</v>
      </c>
      <c r="C35" s="19">
        <v>100</v>
      </c>
      <c r="D35" s="19">
        <v>95</v>
      </c>
      <c r="E35" s="19">
        <v>102.6</v>
      </c>
      <c r="F35" s="19">
        <f>(C35+D35+E35)/3</f>
        <v>99.2</v>
      </c>
      <c r="G35" s="20" t="s">
        <v>6</v>
      </c>
    </row>
    <row r="36" spans="1:7" ht="21.75" customHeight="1" x14ac:dyDescent="0.2">
      <c r="A36" s="56"/>
      <c r="B36" s="18" t="s">
        <v>7</v>
      </c>
      <c r="C36" s="19">
        <v>100</v>
      </c>
      <c r="D36" s="19">
        <v>95</v>
      </c>
      <c r="E36" s="19">
        <v>102.6</v>
      </c>
      <c r="F36" s="19">
        <f>(C36+D36+E36)/3</f>
        <v>99.2</v>
      </c>
      <c r="G36" s="20" t="s">
        <v>6</v>
      </c>
    </row>
    <row r="37" spans="1:7" s="12" customFormat="1" ht="38.25" x14ac:dyDescent="0.2">
      <c r="A37" s="7" t="s">
        <v>8</v>
      </c>
      <c r="B37" s="21"/>
      <c r="C37" s="22" t="s">
        <v>6</v>
      </c>
      <c r="D37" s="22" t="s">
        <v>6</v>
      </c>
      <c r="E37" s="22" t="s">
        <v>6</v>
      </c>
      <c r="F37" s="22">
        <f>(F35+F36)/2</f>
        <v>99.2</v>
      </c>
      <c r="G37" s="20" t="s">
        <v>10</v>
      </c>
    </row>
    <row r="38" spans="1:7" ht="49.5" customHeight="1" x14ac:dyDescent="0.2">
      <c r="A38" s="56" t="s">
        <v>44</v>
      </c>
      <c r="B38" s="18" t="s">
        <v>5</v>
      </c>
      <c r="C38" s="19">
        <v>100</v>
      </c>
      <c r="D38" s="19">
        <v>95</v>
      </c>
      <c r="E38" s="19">
        <v>99.7</v>
      </c>
      <c r="F38" s="19">
        <f>(C38+D38+E38)/3</f>
        <v>98.233333333333334</v>
      </c>
      <c r="G38" s="20" t="s">
        <v>6</v>
      </c>
    </row>
    <row r="39" spans="1:7" ht="20.25" customHeight="1" x14ac:dyDescent="0.2">
      <c r="A39" s="56"/>
      <c r="B39" s="18" t="s">
        <v>7</v>
      </c>
      <c r="C39" s="19">
        <v>100</v>
      </c>
      <c r="D39" s="19">
        <v>95</v>
      </c>
      <c r="E39" s="19">
        <v>99.7</v>
      </c>
      <c r="F39" s="19">
        <f>(C39+D39+E39)/3</f>
        <v>98.233333333333334</v>
      </c>
      <c r="G39" s="20" t="s">
        <v>6</v>
      </c>
    </row>
    <row r="40" spans="1:7" s="12" customFormat="1" ht="38.25" x14ac:dyDescent="0.2">
      <c r="A40" s="7" t="s">
        <v>8</v>
      </c>
      <c r="B40" s="21"/>
      <c r="C40" s="22" t="s">
        <v>6</v>
      </c>
      <c r="D40" s="22" t="s">
        <v>6</v>
      </c>
      <c r="E40" s="22" t="s">
        <v>6</v>
      </c>
      <c r="F40" s="22">
        <f>(F38+F39)/2</f>
        <v>98.233333333333334</v>
      </c>
      <c r="G40" s="20" t="s">
        <v>10</v>
      </c>
    </row>
    <row r="41" spans="1:7" ht="45.75" customHeight="1" x14ac:dyDescent="0.2">
      <c r="A41" s="56" t="s">
        <v>45</v>
      </c>
      <c r="B41" s="18" t="s">
        <v>5</v>
      </c>
      <c r="C41" s="19">
        <v>100</v>
      </c>
      <c r="D41" s="19">
        <v>99.6</v>
      </c>
      <c r="E41" s="19">
        <v>102.7</v>
      </c>
      <c r="F41" s="19">
        <f>(C41+D41+E41)/3</f>
        <v>100.76666666666667</v>
      </c>
      <c r="G41" s="20" t="s">
        <v>6</v>
      </c>
    </row>
    <row r="42" spans="1:7" x14ac:dyDescent="0.2">
      <c r="A42" s="56"/>
      <c r="B42" s="18" t="s">
        <v>7</v>
      </c>
      <c r="C42" s="19">
        <v>100</v>
      </c>
      <c r="D42" s="19">
        <v>99.6</v>
      </c>
      <c r="E42" s="19">
        <v>102.7</v>
      </c>
      <c r="F42" s="19">
        <f>(C42+D42+E42)/3</f>
        <v>100.76666666666667</v>
      </c>
      <c r="G42" s="20" t="s">
        <v>6</v>
      </c>
    </row>
    <row r="43" spans="1:7" s="12" customFormat="1" ht="38.25" x14ac:dyDescent="0.2">
      <c r="A43" s="7" t="s">
        <v>8</v>
      </c>
      <c r="B43" s="21"/>
      <c r="C43" s="22" t="s">
        <v>6</v>
      </c>
      <c r="D43" s="22" t="s">
        <v>6</v>
      </c>
      <c r="E43" s="22" t="s">
        <v>6</v>
      </c>
      <c r="F43" s="22">
        <f>(F41+F42)/2</f>
        <v>100.76666666666667</v>
      </c>
      <c r="G43" s="20" t="s">
        <v>10</v>
      </c>
    </row>
    <row r="44" spans="1:7" ht="43.5" customHeight="1" x14ac:dyDescent="0.2">
      <c r="A44" s="56" t="s">
        <v>46</v>
      </c>
      <c r="B44" s="18" t="s">
        <v>5</v>
      </c>
      <c r="C44" s="19">
        <v>100</v>
      </c>
      <c r="D44" s="19">
        <v>100</v>
      </c>
      <c r="E44" s="19">
        <v>100.7</v>
      </c>
      <c r="F44" s="19">
        <f>(C44+D44+E44)/3</f>
        <v>100.23333333333333</v>
      </c>
      <c r="G44" s="20" t="s">
        <v>6</v>
      </c>
    </row>
    <row r="45" spans="1:7" x14ac:dyDescent="0.2">
      <c r="A45" s="56"/>
      <c r="B45" s="18" t="s">
        <v>7</v>
      </c>
      <c r="C45" s="19">
        <v>100</v>
      </c>
      <c r="D45" s="19">
        <v>100</v>
      </c>
      <c r="E45" s="19">
        <v>100.7</v>
      </c>
      <c r="F45" s="19">
        <f>(C45+D45+E45)/3</f>
        <v>100.23333333333333</v>
      </c>
      <c r="G45" s="20" t="s">
        <v>6</v>
      </c>
    </row>
    <row r="46" spans="1:7" s="12" customFormat="1" ht="38.25" x14ac:dyDescent="0.2">
      <c r="A46" s="7" t="s">
        <v>8</v>
      </c>
      <c r="B46" s="21"/>
      <c r="C46" s="22" t="s">
        <v>6</v>
      </c>
      <c r="D46" s="22" t="s">
        <v>6</v>
      </c>
      <c r="E46" s="22" t="s">
        <v>6</v>
      </c>
      <c r="F46" s="22">
        <f>(F44+F45)/2</f>
        <v>100.23333333333333</v>
      </c>
      <c r="G46" s="20" t="s">
        <v>10</v>
      </c>
    </row>
    <row r="47" spans="1:7" ht="43.5" customHeight="1" x14ac:dyDescent="0.2">
      <c r="A47" s="56" t="s">
        <v>47</v>
      </c>
      <c r="B47" s="18" t="s">
        <v>5</v>
      </c>
      <c r="C47" s="19">
        <v>100</v>
      </c>
      <c r="D47" s="19">
        <v>100</v>
      </c>
      <c r="E47" s="19">
        <v>97.4</v>
      </c>
      <c r="F47" s="19">
        <f>(C47+D47+E47)/3</f>
        <v>99.133333333333326</v>
      </c>
      <c r="G47" s="20" t="s">
        <v>6</v>
      </c>
    </row>
    <row r="48" spans="1:7" x14ac:dyDescent="0.2">
      <c r="A48" s="56"/>
      <c r="B48" s="18" t="s">
        <v>7</v>
      </c>
      <c r="C48" s="19">
        <v>100</v>
      </c>
      <c r="D48" s="19">
        <v>100</v>
      </c>
      <c r="E48" s="19">
        <v>97.4</v>
      </c>
      <c r="F48" s="19">
        <f>(C48+D48+E48)/3</f>
        <v>99.133333333333326</v>
      </c>
      <c r="G48" s="20" t="s">
        <v>6</v>
      </c>
    </row>
    <row r="49" spans="1:7" s="12" customFormat="1" ht="38.25" x14ac:dyDescent="0.2">
      <c r="A49" s="7" t="s">
        <v>8</v>
      </c>
      <c r="B49" s="21"/>
      <c r="C49" s="22" t="s">
        <v>6</v>
      </c>
      <c r="D49" s="22" t="s">
        <v>6</v>
      </c>
      <c r="E49" s="22" t="s">
        <v>6</v>
      </c>
      <c r="F49" s="22">
        <f>(F47+F48)/2</f>
        <v>99.133333333333326</v>
      </c>
      <c r="G49" s="20" t="s">
        <v>10</v>
      </c>
    </row>
    <row r="50" spans="1:7" ht="46.5" customHeight="1" x14ac:dyDescent="0.2">
      <c r="A50" s="56" t="s">
        <v>48</v>
      </c>
      <c r="B50" s="18" t="s">
        <v>5</v>
      </c>
      <c r="C50" s="19">
        <v>100</v>
      </c>
      <c r="D50" s="19">
        <v>100</v>
      </c>
      <c r="E50" s="19">
        <v>98.9</v>
      </c>
      <c r="F50" s="19">
        <f>(C50+D50+E50)/3</f>
        <v>99.633333333333326</v>
      </c>
      <c r="G50" s="20" t="s">
        <v>6</v>
      </c>
    </row>
    <row r="51" spans="1:7" x14ac:dyDescent="0.2">
      <c r="A51" s="56"/>
      <c r="B51" s="18" t="s">
        <v>7</v>
      </c>
      <c r="C51" s="19">
        <v>99.5</v>
      </c>
      <c r="D51" s="19">
        <v>100</v>
      </c>
      <c r="E51" s="19">
        <v>98.9</v>
      </c>
      <c r="F51" s="19">
        <f>(C51+D51+E51)/3</f>
        <v>99.466666666666654</v>
      </c>
      <c r="G51" s="20" t="s">
        <v>6</v>
      </c>
    </row>
    <row r="52" spans="1:7" s="12" customFormat="1" ht="38.25" x14ac:dyDescent="0.2">
      <c r="A52" s="7" t="s">
        <v>8</v>
      </c>
      <c r="B52" s="21"/>
      <c r="C52" s="22" t="s">
        <v>6</v>
      </c>
      <c r="D52" s="22" t="s">
        <v>6</v>
      </c>
      <c r="E52" s="22" t="s">
        <v>6</v>
      </c>
      <c r="F52" s="22">
        <f>(F50+F51)/2</f>
        <v>99.549999999999983</v>
      </c>
      <c r="G52" s="20" t="s">
        <v>10</v>
      </c>
    </row>
    <row r="53" spans="1:7" ht="48" customHeight="1" x14ac:dyDescent="0.2">
      <c r="A53" s="56" t="s">
        <v>49</v>
      </c>
      <c r="B53" s="18" t="s">
        <v>5</v>
      </c>
      <c r="C53" s="19">
        <v>100</v>
      </c>
      <c r="D53" s="19">
        <v>95</v>
      </c>
      <c r="E53" s="19">
        <v>98.6</v>
      </c>
      <c r="F53" s="19">
        <f>(C53+D53+E53)/3</f>
        <v>97.866666666666674</v>
      </c>
      <c r="G53" s="20" t="s">
        <v>6</v>
      </c>
    </row>
    <row r="54" spans="1:7" x14ac:dyDescent="0.2">
      <c r="A54" s="56"/>
      <c r="B54" s="18" t="s">
        <v>7</v>
      </c>
      <c r="C54" s="19">
        <v>100</v>
      </c>
      <c r="D54" s="19">
        <v>95</v>
      </c>
      <c r="E54" s="19">
        <v>98.6</v>
      </c>
      <c r="F54" s="19">
        <f>(C54+D54+E54)/3</f>
        <v>97.866666666666674</v>
      </c>
      <c r="G54" s="20" t="s">
        <v>6</v>
      </c>
    </row>
    <row r="55" spans="1:7" s="12" customFormat="1" ht="38.25" x14ac:dyDescent="0.2">
      <c r="A55" s="7" t="s">
        <v>8</v>
      </c>
      <c r="B55" s="21"/>
      <c r="C55" s="22" t="s">
        <v>6</v>
      </c>
      <c r="D55" s="22" t="s">
        <v>6</v>
      </c>
      <c r="E55" s="22" t="s">
        <v>6</v>
      </c>
      <c r="F55" s="22">
        <f>(F53+F54)/2</f>
        <v>97.866666666666674</v>
      </c>
      <c r="G55" s="20" t="s">
        <v>10</v>
      </c>
    </row>
    <row r="56" spans="1:7" ht="48" customHeight="1" x14ac:dyDescent="0.2">
      <c r="A56" s="56" t="s">
        <v>50</v>
      </c>
      <c r="B56" s="18" t="s">
        <v>5</v>
      </c>
      <c r="C56" s="19">
        <v>100</v>
      </c>
      <c r="D56" s="19">
        <v>95</v>
      </c>
      <c r="E56" s="19">
        <v>99.4</v>
      </c>
      <c r="F56" s="19">
        <f>(C56+D56+E56)/3</f>
        <v>98.133333333333326</v>
      </c>
      <c r="G56" s="20" t="s">
        <v>6</v>
      </c>
    </row>
    <row r="57" spans="1:7" ht="37.5" customHeight="1" x14ac:dyDescent="0.2">
      <c r="A57" s="56"/>
      <c r="B57" s="18" t="s">
        <v>7</v>
      </c>
      <c r="C57" s="19">
        <v>99.5</v>
      </c>
      <c r="D57" s="19">
        <v>95</v>
      </c>
      <c r="E57" s="19">
        <v>99.4</v>
      </c>
      <c r="F57" s="19">
        <f>(C57+D57+E57)/3</f>
        <v>97.966666666666654</v>
      </c>
      <c r="G57" s="20" t="s">
        <v>6</v>
      </c>
    </row>
    <row r="58" spans="1:7" s="12" customFormat="1" ht="38.25" x14ac:dyDescent="0.2">
      <c r="A58" s="7" t="s">
        <v>8</v>
      </c>
      <c r="B58" s="21"/>
      <c r="C58" s="22" t="s">
        <v>6</v>
      </c>
      <c r="D58" s="22" t="s">
        <v>6</v>
      </c>
      <c r="E58" s="22" t="s">
        <v>6</v>
      </c>
      <c r="F58" s="22">
        <f>(F56+F57)/2</f>
        <v>98.049999999999983</v>
      </c>
      <c r="G58" s="20" t="s">
        <v>10</v>
      </c>
    </row>
    <row r="59" spans="1:7" ht="44.25" customHeight="1" x14ac:dyDescent="0.2">
      <c r="A59" s="56" t="s">
        <v>51</v>
      </c>
      <c r="B59" s="18" t="s">
        <v>5</v>
      </c>
      <c r="C59" s="19">
        <v>100</v>
      </c>
      <c r="D59" s="19">
        <v>95</v>
      </c>
      <c r="E59" s="19">
        <v>100.5</v>
      </c>
      <c r="F59" s="19">
        <f>(C59+D59+E59)/3</f>
        <v>98.5</v>
      </c>
      <c r="G59" s="20" t="s">
        <v>6</v>
      </c>
    </row>
    <row r="60" spans="1:7" x14ac:dyDescent="0.2">
      <c r="A60" s="56"/>
      <c r="B60" s="18" t="s">
        <v>7</v>
      </c>
      <c r="C60" s="19">
        <v>100</v>
      </c>
      <c r="D60" s="19">
        <v>95</v>
      </c>
      <c r="E60" s="19">
        <v>100.5</v>
      </c>
      <c r="F60" s="19">
        <f>(C60+D60+E60)/3</f>
        <v>98.5</v>
      </c>
      <c r="G60" s="20" t="s">
        <v>6</v>
      </c>
    </row>
    <row r="61" spans="1:7" s="12" customFormat="1" ht="38.25" x14ac:dyDescent="0.2">
      <c r="A61" s="7" t="s">
        <v>8</v>
      </c>
      <c r="B61" s="21"/>
      <c r="C61" s="22" t="s">
        <v>6</v>
      </c>
      <c r="D61" s="22" t="s">
        <v>6</v>
      </c>
      <c r="E61" s="22" t="s">
        <v>6</v>
      </c>
      <c r="F61" s="22">
        <f>(F59+F60)/2</f>
        <v>98.5</v>
      </c>
      <c r="G61" s="20" t="s">
        <v>10</v>
      </c>
    </row>
    <row r="62" spans="1:7" ht="43.5" customHeight="1" x14ac:dyDescent="0.2">
      <c r="A62" s="56" t="s">
        <v>52</v>
      </c>
      <c r="B62" s="18" t="s">
        <v>5</v>
      </c>
      <c r="C62" s="19">
        <v>100</v>
      </c>
      <c r="D62" s="19">
        <v>97.7</v>
      </c>
      <c r="E62" s="19">
        <v>100</v>
      </c>
      <c r="F62" s="19">
        <f>(C62+D62+E62)/3</f>
        <v>99.233333333333334</v>
      </c>
      <c r="G62" s="20" t="s">
        <v>6</v>
      </c>
    </row>
    <row r="63" spans="1:7" ht="43.5" customHeight="1" x14ac:dyDescent="0.2">
      <c r="A63" s="56"/>
      <c r="B63" s="18" t="s">
        <v>7</v>
      </c>
      <c r="C63" s="19">
        <v>99.5</v>
      </c>
      <c r="D63" s="19">
        <v>97.7</v>
      </c>
      <c r="E63" s="19">
        <v>100</v>
      </c>
      <c r="F63" s="19">
        <f>(C63+D63+E63)/3</f>
        <v>99.066666666666663</v>
      </c>
      <c r="G63" s="20" t="s">
        <v>6</v>
      </c>
    </row>
    <row r="64" spans="1:7" s="12" customFormat="1" ht="38.25" x14ac:dyDescent="0.2">
      <c r="A64" s="7" t="s">
        <v>8</v>
      </c>
      <c r="B64" s="21"/>
      <c r="C64" s="22" t="s">
        <v>6</v>
      </c>
      <c r="D64" s="22" t="s">
        <v>6</v>
      </c>
      <c r="E64" s="22" t="s">
        <v>6</v>
      </c>
      <c r="F64" s="22">
        <f>(F62+F63)/2</f>
        <v>99.15</v>
      </c>
      <c r="G64" s="20" t="s">
        <v>10</v>
      </c>
    </row>
    <row r="65" spans="1:7" ht="41.25" customHeight="1" x14ac:dyDescent="0.2">
      <c r="A65" s="56" t="s">
        <v>53</v>
      </c>
      <c r="B65" s="18" t="s">
        <v>5</v>
      </c>
      <c r="C65" s="19">
        <v>100</v>
      </c>
      <c r="D65" s="19">
        <v>99.5</v>
      </c>
      <c r="E65" s="19">
        <v>104.9</v>
      </c>
      <c r="F65" s="19">
        <f>(C65+D65+E65)/3</f>
        <v>101.46666666666665</v>
      </c>
      <c r="G65" s="20" t="s">
        <v>6</v>
      </c>
    </row>
    <row r="66" spans="1:7" x14ac:dyDescent="0.2">
      <c r="A66" s="56"/>
      <c r="B66" s="18" t="s">
        <v>7</v>
      </c>
      <c r="C66" s="19">
        <v>100</v>
      </c>
      <c r="D66" s="19">
        <v>99.5</v>
      </c>
      <c r="E66" s="19">
        <v>104.9</v>
      </c>
      <c r="F66" s="19">
        <f>(C66+D66+E66)/3</f>
        <v>101.46666666666665</v>
      </c>
      <c r="G66" s="20" t="s">
        <v>6</v>
      </c>
    </row>
    <row r="67" spans="1:7" s="12" customFormat="1" ht="38.25" x14ac:dyDescent="0.2">
      <c r="A67" s="7" t="s">
        <v>8</v>
      </c>
      <c r="B67" s="21"/>
      <c r="C67" s="22" t="s">
        <v>6</v>
      </c>
      <c r="D67" s="22" t="s">
        <v>6</v>
      </c>
      <c r="E67" s="22" t="s">
        <v>6</v>
      </c>
      <c r="F67" s="22">
        <f>(F65+F66)/2</f>
        <v>101.46666666666665</v>
      </c>
      <c r="G67" s="20" t="s">
        <v>10</v>
      </c>
    </row>
    <row r="68" spans="1:7" ht="48.75" customHeight="1" x14ac:dyDescent="0.2">
      <c r="A68" s="56" t="s">
        <v>54</v>
      </c>
      <c r="B68" s="18" t="s">
        <v>5</v>
      </c>
      <c r="C68" s="19">
        <v>100</v>
      </c>
      <c r="D68" s="19">
        <v>95</v>
      </c>
      <c r="E68" s="19">
        <v>99.6</v>
      </c>
      <c r="F68" s="19">
        <f>(C68+D68+E68)/3</f>
        <v>98.2</v>
      </c>
      <c r="G68" s="20" t="s">
        <v>6</v>
      </c>
    </row>
    <row r="69" spans="1:7" x14ac:dyDescent="0.2">
      <c r="A69" s="56"/>
      <c r="B69" s="18" t="s">
        <v>7</v>
      </c>
      <c r="C69" s="19">
        <v>99.4</v>
      </c>
      <c r="D69" s="19">
        <v>95</v>
      </c>
      <c r="E69" s="19">
        <v>99.6</v>
      </c>
      <c r="F69" s="19">
        <f>(C69+D69+E69)/3</f>
        <v>98</v>
      </c>
      <c r="G69" s="20" t="s">
        <v>6</v>
      </c>
    </row>
    <row r="70" spans="1:7" s="12" customFormat="1" ht="38.25" x14ac:dyDescent="0.2">
      <c r="A70" s="7" t="s">
        <v>8</v>
      </c>
      <c r="B70" s="21"/>
      <c r="C70" s="22" t="s">
        <v>6</v>
      </c>
      <c r="D70" s="22" t="s">
        <v>6</v>
      </c>
      <c r="E70" s="22" t="s">
        <v>6</v>
      </c>
      <c r="F70" s="22">
        <f>(F68+F69)/2</f>
        <v>98.1</v>
      </c>
      <c r="G70" s="20" t="s">
        <v>10</v>
      </c>
    </row>
    <row r="71" spans="1:7" ht="48.75" customHeight="1" x14ac:dyDescent="0.2">
      <c r="A71" s="56" t="s">
        <v>55</v>
      </c>
      <c r="B71" s="18" t="s">
        <v>11</v>
      </c>
      <c r="C71" s="19">
        <v>100</v>
      </c>
      <c r="D71" s="19">
        <v>105</v>
      </c>
      <c r="E71" s="19">
        <v>100</v>
      </c>
      <c r="F71" s="19">
        <f t="shared" ref="F71:F76" si="4">(C71+D71+E71)/3</f>
        <v>101.66666666666667</v>
      </c>
      <c r="G71" s="20" t="s">
        <v>6</v>
      </c>
    </row>
    <row r="72" spans="1:7" ht="48.75" customHeight="1" x14ac:dyDescent="0.2">
      <c r="A72" s="56"/>
      <c r="B72" s="18" t="s">
        <v>12</v>
      </c>
      <c r="C72" s="19">
        <v>100</v>
      </c>
      <c r="D72" s="19">
        <v>105</v>
      </c>
      <c r="E72" s="19">
        <v>100</v>
      </c>
      <c r="F72" s="19">
        <f t="shared" si="4"/>
        <v>101.66666666666667</v>
      </c>
      <c r="G72" s="20" t="s">
        <v>6</v>
      </c>
    </row>
    <row r="73" spans="1:7" ht="48.75" customHeight="1" x14ac:dyDescent="0.2">
      <c r="A73" s="56"/>
      <c r="B73" s="18" t="s">
        <v>13</v>
      </c>
      <c r="C73" s="19">
        <v>100</v>
      </c>
      <c r="D73" s="19">
        <v>105</v>
      </c>
      <c r="E73" s="19">
        <v>100</v>
      </c>
      <c r="F73" s="19">
        <f t="shared" si="4"/>
        <v>101.66666666666667</v>
      </c>
      <c r="G73" s="20" t="s">
        <v>6</v>
      </c>
    </row>
    <row r="74" spans="1:7" ht="24" x14ac:dyDescent="0.2">
      <c r="A74" s="56"/>
      <c r="B74" s="18" t="s">
        <v>14</v>
      </c>
      <c r="C74" s="19">
        <v>98.2</v>
      </c>
      <c r="D74" s="19">
        <v>105</v>
      </c>
      <c r="E74" s="19">
        <v>100</v>
      </c>
      <c r="F74" s="19">
        <f t="shared" si="4"/>
        <v>101.06666666666666</v>
      </c>
      <c r="G74" s="20" t="s">
        <v>6</v>
      </c>
    </row>
    <row r="75" spans="1:7" x14ac:dyDescent="0.2">
      <c r="A75" s="56"/>
      <c r="B75" s="18" t="s">
        <v>27</v>
      </c>
      <c r="C75" s="19">
        <v>100</v>
      </c>
      <c r="D75" s="19">
        <v>105</v>
      </c>
      <c r="E75" s="19">
        <v>100</v>
      </c>
      <c r="F75" s="19">
        <f t="shared" si="4"/>
        <v>101.66666666666667</v>
      </c>
      <c r="G75" s="20"/>
    </row>
    <row r="76" spans="1:7" ht="36" x14ac:dyDescent="0.2">
      <c r="A76" s="56"/>
      <c r="B76" s="18" t="s">
        <v>81</v>
      </c>
      <c r="C76" s="19">
        <v>100</v>
      </c>
      <c r="D76" s="19">
        <v>100</v>
      </c>
      <c r="E76" s="19">
        <v>100</v>
      </c>
      <c r="F76" s="19">
        <f t="shared" si="4"/>
        <v>100</v>
      </c>
      <c r="G76" s="20" t="s">
        <v>6</v>
      </c>
    </row>
    <row r="77" spans="1:7" s="12" customFormat="1" ht="38.25" x14ac:dyDescent="0.2">
      <c r="A77" s="7" t="s">
        <v>8</v>
      </c>
      <c r="B77" s="21"/>
      <c r="C77" s="22" t="s">
        <v>6</v>
      </c>
      <c r="D77" s="22" t="s">
        <v>6</v>
      </c>
      <c r="E77" s="22" t="s">
        <v>6</v>
      </c>
      <c r="F77" s="22">
        <f>(F71+F72+F73+F74++F75+F76)/6</f>
        <v>101.28888888888889</v>
      </c>
      <c r="G77" s="20" t="s">
        <v>10</v>
      </c>
    </row>
    <row r="78" spans="1:7" ht="45.75" customHeight="1" x14ac:dyDescent="0.2">
      <c r="A78" s="56" t="s">
        <v>56</v>
      </c>
      <c r="B78" s="18" t="s">
        <v>11</v>
      </c>
      <c r="C78" s="19">
        <v>97.6</v>
      </c>
      <c r="D78" s="19">
        <v>105</v>
      </c>
      <c r="E78" s="19">
        <v>100</v>
      </c>
      <c r="F78" s="19">
        <f>(C78+D78+E78)/3</f>
        <v>100.86666666666667</v>
      </c>
      <c r="G78" s="20" t="s">
        <v>6</v>
      </c>
    </row>
    <row r="79" spans="1:7" ht="45.75" customHeight="1" x14ac:dyDescent="0.2">
      <c r="A79" s="56"/>
      <c r="B79" s="18" t="s">
        <v>12</v>
      </c>
      <c r="C79" s="19">
        <v>97.6</v>
      </c>
      <c r="D79" s="19">
        <v>105</v>
      </c>
      <c r="E79" s="19">
        <v>100</v>
      </c>
      <c r="F79" s="19">
        <f t="shared" ref="F79:F82" si="5">(C79+D79+E79)/3</f>
        <v>100.86666666666667</v>
      </c>
      <c r="G79" s="20" t="s">
        <v>6</v>
      </c>
    </row>
    <row r="80" spans="1:7" ht="45.75" customHeight="1" x14ac:dyDescent="0.2">
      <c r="A80" s="56"/>
      <c r="B80" s="18" t="s">
        <v>13</v>
      </c>
      <c r="C80" s="19">
        <v>97.6</v>
      </c>
      <c r="D80" s="19">
        <v>105</v>
      </c>
      <c r="E80" s="19">
        <v>100</v>
      </c>
      <c r="F80" s="19">
        <f t="shared" si="5"/>
        <v>100.86666666666667</v>
      </c>
      <c r="G80" s="20" t="s">
        <v>6</v>
      </c>
    </row>
    <row r="81" spans="1:7" ht="24" x14ac:dyDescent="0.2">
      <c r="A81" s="56"/>
      <c r="B81" s="18" t="s">
        <v>14</v>
      </c>
      <c r="C81" s="19">
        <v>95</v>
      </c>
      <c r="D81" s="19">
        <v>105</v>
      </c>
      <c r="E81" s="19">
        <v>100</v>
      </c>
      <c r="F81" s="19">
        <f t="shared" si="5"/>
        <v>100</v>
      </c>
      <c r="G81" s="20" t="s">
        <v>6</v>
      </c>
    </row>
    <row r="82" spans="1:7" x14ac:dyDescent="0.2">
      <c r="A82" s="56"/>
      <c r="B82" s="18" t="s">
        <v>27</v>
      </c>
      <c r="C82" s="19">
        <v>95</v>
      </c>
      <c r="D82" s="19">
        <v>105</v>
      </c>
      <c r="E82" s="19">
        <v>100</v>
      </c>
      <c r="F82" s="19">
        <f t="shared" si="5"/>
        <v>100</v>
      </c>
      <c r="G82" s="20" t="s">
        <v>6</v>
      </c>
    </row>
    <row r="83" spans="1:7" s="12" customFormat="1" ht="38.25" x14ac:dyDescent="0.2">
      <c r="A83" s="7" t="s">
        <v>8</v>
      </c>
      <c r="B83" s="21"/>
      <c r="C83" s="22" t="s">
        <v>6</v>
      </c>
      <c r="D83" s="22" t="s">
        <v>6</v>
      </c>
      <c r="E83" s="22" t="s">
        <v>6</v>
      </c>
      <c r="F83" s="22">
        <f>(F78+F79+F80+F81+F82)/5</f>
        <v>100.52000000000001</v>
      </c>
      <c r="G83" s="20" t="s">
        <v>10</v>
      </c>
    </row>
    <row r="84" spans="1:7" ht="42.75" customHeight="1" x14ac:dyDescent="0.2">
      <c r="A84" s="56" t="s">
        <v>57</v>
      </c>
      <c r="B84" s="18" t="s">
        <v>11</v>
      </c>
      <c r="C84" s="19">
        <v>100</v>
      </c>
      <c r="D84" s="19">
        <v>105</v>
      </c>
      <c r="E84" s="19">
        <v>100.4</v>
      </c>
      <c r="F84" s="19">
        <f>(C84+D84+E84)/3</f>
        <v>101.8</v>
      </c>
      <c r="G84" s="20" t="s">
        <v>6</v>
      </c>
    </row>
    <row r="85" spans="1:7" ht="45.75" customHeight="1" x14ac:dyDescent="0.2">
      <c r="A85" s="56"/>
      <c r="B85" s="18" t="s">
        <v>12</v>
      </c>
      <c r="C85" s="19">
        <v>100</v>
      </c>
      <c r="D85" s="19">
        <v>105</v>
      </c>
      <c r="E85" s="19">
        <v>99.6</v>
      </c>
      <c r="F85" s="19">
        <f t="shared" ref="F85:F88" si="6">(C85+D85+E85)/3</f>
        <v>101.53333333333335</v>
      </c>
      <c r="G85" s="20" t="s">
        <v>6</v>
      </c>
    </row>
    <row r="86" spans="1:7" ht="45.75" customHeight="1" x14ac:dyDescent="0.2">
      <c r="A86" s="56"/>
      <c r="B86" s="18" t="s">
        <v>13</v>
      </c>
      <c r="C86" s="19">
        <v>100</v>
      </c>
      <c r="D86" s="19">
        <v>105</v>
      </c>
      <c r="E86" s="19">
        <v>97.3</v>
      </c>
      <c r="F86" s="19">
        <f t="shared" si="6"/>
        <v>100.76666666666667</v>
      </c>
      <c r="G86" s="20" t="s">
        <v>6</v>
      </c>
    </row>
    <row r="87" spans="1:7" ht="24" x14ac:dyDescent="0.2">
      <c r="A87" s="56"/>
      <c r="B87" s="18" t="s">
        <v>14</v>
      </c>
      <c r="C87" s="19">
        <v>100</v>
      </c>
      <c r="D87" s="19">
        <v>105</v>
      </c>
      <c r="E87" s="19">
        <v>103.4</v>
      </c>
      <c r="F87" s="19">
        <f t="shared" si="6"/>
        <v>102.8</v>
      </c>
      <c r="G87" s="20" t="s">
        <v>6</v>
      </c>
    </row>
    <row r="88" spans="1:7" x14ac:dyDescent="0.2">
      <c r="A88" s="56"/>
      <c r="B88" s="18" t="s">
        <v>27</v>
      </c>
      <c r="C88" s="19">
        <v>100</v>
      </c>
      <c r="D88" s="19">
        <v>105</v>
      </c>
      <c r="E88" s="19">
        <v>100</v>
      </c>
      <c r="F88" s="19">
        <f t="shared" si="6"/>
        <v>101.66666666666667</v>
      </c>
      <c r="G88" s="20" t="s">
        <v>6</v>
      </c>
    </row>
    <row r="89" spans="1:7" s="12" customFormat="1" ht="38.25" x14ac:dyDescent="0.2">
      <c r="A89" s="7" t="s">
        <v>8</v>
      </c>
      <c r="B89" s="21"/>
      <c r="C89" s="22" t="s">
        <v>6</v>
      </c>
      <c r="D89" s="22" t="s">
        <v>6</v>
      </c>
      <c r="E89" s="22" t="s">
        <v>6</v>
      </c>
      <c r="F89" s="22">
        <f>(F84+F85+F86+F87+F88)/5</f>
        <v>101.71333333333334</v>
      </c>
      <c r="G89" s="20" t="s">
        <v>10</v>
      </c>
    </row>
    <row r="90" spans="1:7" ht="50.25" customHeight="1" x14ac:dyDescent="0.2">
      <c r="A90" s="56" t="s">
        <v>58</v>
      </c>
      <c r="B90" s="18" t="s">
        <v>11</v>
      </c>
      <c r="C90" s="19">
        <v>98.5</v>
      </c>
      <c r="D90" s="19">
        <v>105</v>
      </c>
      <c r="E90" s="19">
        <v>100</v>
      </c>
      <c r="F90" s="19">
        <f>(C90+D90+E90)/3</f>
        <v>101.16666666666667</v>
      </c>
      <c r="G90" s="20" t="s">
        <v>6</v>
      </c>
    </row>
    <row r="91" spans="1:7" ht="50.25" customHeight="1" x14ac:dyDescent="0.2">
      <c r="A91" s="56"/>
      <c r="B91" s="18" t="s">
        <v>12</v>
      </c>
      <c r="C91" s="19">
        <v>98.5</v>
      </c>
      <c r="D91" s="19">
        <v>105</v>
      </c>
      <c r="E91" s="19">
        <v>100</v>
      </c>
      <c r="F91" s="19">
        <f t="shared" ref="F91:F94" si="7">(C91+D91+E91)/3</f>
        <v>101.16666666666667</v>
      </c>
      <c r="G91" s="20" t="s">
        <v>6</v>
      </c>
    </row>
    <row r="92" spans="1:7" ht="50.25" customHeight="1" x14ac:dyDescent="0.2">
      <c r="A92" s="56"/>
      <c r="B92" s="18" t="s">
        <v>13</v>
      </c>
      <c r="C92" s="19">
        <v>98.5</v>
      </c>
      <c r="D92" s="19">
        <v>105</v>
      </c>
      <c r="E92" s="19">
        <v>100</v>
      </c>
      <c r="F92" s="19">
        <f t="shared" si="7"/>
        <v>101.16666666666667</v>
      </c>
      <c r="G92" s="20" t="s">
        <v>6</v>
      </c>
    </row>
    <row r="93" spans="1:7" ht="24" x14ac:dyDescent="0.2">
      <c r="A93" s="56"/>
      <c r="B93" s="18" t="s">
        <v>14</v>
      </c>
      <c r="C93" s="19">
        <v>92.9</v>
      </c>
      <c r="D93" s="19">
        <v>105</v>
      </c>
      <c r="E93" s="19">
        <v>100</v>
      </c>
      <c r="F93" s="19">
        <f t="shared" si="7"/>
        <v>99.3</v>
      </c>
      <c r="G93" s="20" t="s">
        <v>6</v>
      </c>
    </row>
    <row r="94" spans="1:7" x14ac:dyDescent="0.2">
      <c r="A94" s="56"/>
      <c r="B94" s="18" t="s">
        <v>27</v>
      </c>
      <c r="C94" s="19">
        <v>97</v>
      </c>
      <c r="D94" s="19">
        <v>105</v>
      </c>
      <c r="E94" s="19">
        <v>100</v>
      </c>
      <c r="F94" s="19">
        <f t="shared" si="7"/>
        <v>100.66666666666667</v>
      </c>
      <c r="G94" s="20" t="s">
        <v>6</v>
      </c>
    </row>
    <row r="95" spans="1:7" s="12" customFormat="1" ht="38.25" x14ac:dyDescent="0.2">
      <c r="A95" s="7" t="s">
        <v>8</v>
      </c>
      <c r="B95" s="21"/>
      <c r="C95" s="22" t="s">
        <v>6</v>
      </c>
      <c r="D95" s="22" t="s">
        <v>6</v>
      </c>
      <c r="E95" s="22" t="s">
        <v>6</v>
      </c>
      <c r="F95" s="22">
        <f>(F90+F91+F92+F93+F94)/5</f>
        <v>100.69333333333334</v>
      </c>
      <c r="G95" s="20" t="s">
        <v>10</v>
      </c>
    </row>
    <row r="96" spans="1:7" ht="48" customHeight="1" x14ac:dyDescent="0.2">
      <c r="A96" s="56" t="s">
        <v>70</v>
      </c>
      <c r="B96" s="18" t="s">
        <v>11</v>
      </c>
      <c r="C96" s="19">
        <v>99.7</v>
      </c>
      <c r="D96" s="19">
        <v>105</v>
      </c>
      <c r="E96" s="19">
        <v>100</v>
      </c>
      <c r="F96" s="19">
        <f>(C96+D96+E96)/3</f>
        <v>101.56666666666666</v>
      </c>
      <c r="G96" s="20" t="s">
        <v>6</v>
      </c>
    </row>
    <row r="97" spans="1:7" ht="48" customHeight="1" x14ac:dyDescent="0.2">
      <c r="A97" s="56"/>
      <c r="B97" s="18" t="s">
        <v>12</v>
      </c>
      <c r="C97" s="19">
        <v>99.7</v>
      </c>
      <c r="D97" s="19">
        <v>105</v>
      </c>
      <c r="E97" s="19">
        <v>100</v>
      </c>
      <c r="F97" s="19">
        <f t="shared" ref="F97:F100" si="8">(C97+D97+E97)/3</f>
        <v>101.56666666666666</v>
      </c>
      <c r="G97" s="20" t="s">
        <v>6</v>
      </c>
    </row>
    <row r="98" spans="1:7" ht="48" customHeight="1" x14ac:dyDescent="0.2">
      <c r="A98" s="56"/>
      <c r="B98" s="18" t="s">
        <v>13</v>
      </c>
      <c r="C98" s="19">
        <v>99.7</v>
      </c>
      <c r="D98" s="19">
        <v>105</v>
      </c>
      <c r="E98" s="19">
        <v>100</v>
      </c>
      <c r="F98" s="19">
        <f t="shared" si="8"/>
        <v>101.56666666666666</v>
      </c>
      <c r="G98" s="20" t="s">
        <v>6</v>
      </c>
    </row>
    <row r="99" spans="1:7" ht="24" x14ac:dyDescent="0.2">
      <c r="A99" s="56"/>
      <c r="B99" s="18" t="s">
        <v>14</v>
      </c>
      <c r="C99" s="19">
        <v>100</v>
      </c>
      <c r="D99" s="19">
        <v>105</v>
      </c>
      <c r="E99" s="19">
        <v>100</v>
      </c>
      <c r="F99" s="19">
        <f t="shared" si="8"/>
        <v>101.66666666666667</v>
      </c>
      <c r="G99" s="20" t="s">
        <v>6</v>
      </c>
    </row>
    <row r="100" spans="1:7" x14ac:dyDescent="0.2">
      <c r="A100" s="56"/>
      <c r="B100" s="18" t="s">
        <v>27</v>
      </c>
      <c r="C100" s="19">
        <v>97.6</v>
      </c>
      <c r="D100" s="19">
        <v>105</v>
      </c>
      <c r="E100" s="19">
        <v>100</v>
      </c>
      <c r="F100" s="19">
        <f t="shared" si="8"/>
        <v>100.86666666666667</v>
      </c>
      <c r="G100" s="20" t="s">
        <v>6</v>
      </c>
    </row>
    <row r="101" spans="1:7" s="12" customFormat="1" ht="38.25" x14ac:dyDescent="0.2">
      <c r="A101" s="7" t="s">
        <v>8</v>
      </c>
      <c r="B101" s="21"/>
      <c r="C101" s="22" t="s">
        <v>6</v>
      </c>
      <c r="D101" s="22" t="s">
        <v>6</v>
      </c>
      <c r="E101" s="22" t="s">
        <v>6</v>
      </c>
      <c r="F101" s="22">
        <f>(F96+F97+F98+F99+F100)/5</f>
        <v>101.44666666666667</v>
      </c>
      <c r="G101" s="20" t="s">
        <v>10</v>
      </c>
    </row>
    <row r="102" spans="1:7" ht="48" customHeight="1" x14ac:dyDescent="0.2">
      <c r="A102" s="56" t="s">
        <v>59</v>
      </c>
      <c r="B102" s="18" t="s">
        <v>11</v>
      </c>
      <c r="C102" s="19">
        <v>100</v>
      </c>
      <c r="D102" s="19">
        <v>105</v>
      </c>
      <c r="E102" s="19">
        <v>100</v>
      </c>
      <c r="F102" s="19">
        <f t="shared" ref="F102:F107" si="9">(C102+D102+E102)/3</f>
        <v>101.66666666666667</v>
      </c>
      <c r="G102" s="20" t="s">
        <v>6</v>
      </c>
    </row>
    <row r="103" spans="1:7" ht="48" customHeight="1" x14ac:dyDescent="0.2">
      <c r="A103" s="56"/>
      <c r="B103" s="18" t="s">
        <v>12</v>
      </c>
      <c r="C103" s="19">
        <v>100</v>
      </c>
      <c r="D103" s="19">
        <v>105</v>
      </c>
      <c r="E103" s="19">
        <v>100</v>
      </c>
      <c r="F103" s="19">
        <f t="shared" si="9"/>
        <v>101.66666666666667</v>
      </c>
      <c r="G103" s="20" t="s">
        <v>6</v>
      </c>
    </row>
    <row r="104" spans="1:7" ht="48" customHeight="1" x14ac:dyDescent="0.2">
      <c r="A104" s="56"/>
      <c r="B104" s="18" t="s">
        <v>13</v>
      </c>
      <c r="C104" s="19">
        <v>100</v>
      </c>
      <c r="D104" s="19">
        <v>105</v>
      </c>
      <c r="E104" s="19">
        <v>100</v>
      </c>
      <c r="F104" s="19">
        <f t="shared" si="9"/>
        <v>101.66666666666667</v>
      </c>
      <c r="G104" s="20" t="s">
        <v>6</v>
      </c>
    </row>
    <row r="105" spans="1:7" ht="24" x14ac:dyDescent="0.2">
      <c r="A105" s="56"/>
      <c r="B105" s="18" t="s">
        <v>14</v>
      </c>
      <c r="C105" s="19">
        <v>100</v>
      </c>
      <c r="D105" s="19">
        <v>105</v>
      </c>
      <c r="E105" s="19">
        <v>100</v>
      </c>
      <c r="F105" s="19">
        <f t="shared" si="9"/>
        <v>101.66666666666667</v>
      </c>
      <c r="G105" s="20" t="s">
        <v>6</v>
      </c>
    </row>
    <row r="106" spans="1:7" x14ac:dyDescent="0.2">
      <c r="A106" s="56"/>
      <c r="B106" s="18" t="s">
        <v>27</v>
      </c>
      <c r="C106" s="19">
        <v>100</v>
      </c>
      <c r="D106" s="19">
        <v>105</v>
      </c>
      <c r="E106" s="19">
        <v>100</v>
      </c>
      <c r="F106" s="19">
        <f t="shared" si="9"/>
        <v>101.66666666666667</v>
      </c>
      <c r="G106" s="20" t="s">
        <v>6</v>
      </c>
    </row>
    <row r="107" spans="1:7" ht="36" x14ac:dyDescent="0.2">
      <c r="A107" s="56"/>
      <c r="B107" s="18" t="s">
        <v>81</v>
      </c>
      <c r="C107" s="19">
        <v>100</v>
      </c>
      <c r="D107" s="19">
        <v>100</v>
      </c>
      <c r="E107" s="19">
        <v>100</v>
      </c>
      <c r="F107" s="19">
        <f t="shared" si="9"/>
        <v>100</v>
      </c>
      <c r="G107" s="20" t="s">
        <v>6</v>
      </c>
    </row>
    <row r="108" spans="1:7" s="12" customFormat="1" ht="38.25" x14ac:dyDescent="0.2">
      <c r="A108" s="7" t="s">
        <v>8</v>
      </c>
      <c r="B108" s="21"/>
      <c r="C108" s="22" t="s">
        <v>6</v>
      </c>
      <c r="D108" s="22" t="s">
        <v>6</v>
      </c>
      <c r="E108" s="22" t="s">
        <v>6</v>
      </c>
      <c r="F108" s="22">
        <f>(F102+F103+F104+F105+F106+F107)/6</f>
        <v>101.3888888888889</v>
      </c>
      <c r="G108" s="20" t="s">
        <v>10</v>
      </c>
    </row>
    <row r="109" spans="1:7" ht="50.25" customHeight="1" x14ac:dyDescent="0.2">
      <c r="A109" s="56" t="s">
        <v>60</v>
      </c>
      <c r="B109" s="18" t="s">
        <v>11</v>
      </c>
      <c r="C109" s="19">
        <v>100</v>
      </c>
      <c r="D109" s="19">
        <v>105</v>
      </c>
      <c r="E109" s="19">
        <v>100</v>
      </c>
      <c r="F109" s="19">
        <f>(C109+D109+E109)/3</f>
        <v>101.66666666666667</v>
      </c>
      <c r="G109" s="20" t="s">
        <v>6</v>
      </c>
    </row>
    <row r="110" spans="1:7" ht="45.75" customHeight="1" x14ac:dyDescent="0.2">
      <c r="A110" s="56"/>
      <c r="B110" s="18" t="s">
        <v>12</v>
      </c>
      <c r="C110" s="19">
        <v>100</v>
      </c>
      <c r="D110" s="19">
        <v>105</v>
      </c>
      <c r="E110" s="19">
        <v>100</v>
      </c>
      <c r="F110" s="19">
        <f t="shared" ref="F110:F113" si="10">(C110+D110+E110)/3</f>
        <v>101.66666666666667</v>
      </c>
      <c r="G110" s="20" t="s">
        <v>6</v>
      </c>
    </row>
    <row r="111" spans="1:7" ht="50.25" customHeight="1" x14ac:dyDescent="0.2">
      <c r="A111" s="56"/>
      <c r="B111" s="18" t="s">
        <v>13</v>
      </c>
      <c r="C111" s="19">
        <v>100</v>
      </c>
      <c r="D111" s="19">
        <v>105</v>
      </c>
      <c r="E111" s="19">
        <v>100</v>
      </c>
      <c r="F111" s="19">
        <f t="shared" si="10"/>
        <v>101.66666666666667</v>
      </c>
      <c r="G111" s="20" t="s">
        <v>6</v>
      </c>
    </row>
    <row r="112" spans="1:7" ht="24" x14ac:dyDescent="0.2">
      <c r="A112" s="56"/>
      <c r="B112" s="18" t="s">
        <v>14</v>
      </c>
      <c r="C112" s="19">
        <v>100</v>
      </c>
      <c r="D112" s="19">
        <v>105</v>
      </c>
      <c r="E112" s="19">
        <v>100</v>
      </c>
      <c r="F112" s="19">
        <f t="shared" si="10"/>
        <v>101.66666666666667</v>
      </c>
      <c r="G112" s="20" t="s">
        <v>6</v>
      </c>
    </row>
    <row r="113" spans="1:7" x14ac:dyDescent="0.2">
      <c r="A113" s="56"/>
      <c r="B113" s="18" t="s">
        <v>27</v>
      </c>
      <c r="C113" s="19">
        <v>100</v>
      </c>
      <c r="D113" s="19">
        <v>105</v>
      </c>
      <c r="E113" s="19">
        <v>100</v>
      </c>
      <c r="F113" s="19">
        <f t="shared" si="10"/>
        <v>101.66666666666667</v>
      </c>
      <c r="G113" s="20" t="s">
        <v>6</v>
      </c>
    </row>
    <row r="114" spans="1:7" s="12" customFormat="1" ht="38.25" x14ac:dyDescent="0.2">
      <c r="A114" s="7" t="s">
        <v>8</v>
      </c>
      <c r="B114" s="21"/>
      <c r="C114" s="22" t="s">
        <v>6</v>
      </c>
      <c r="D114" s="22" t="s">
        <v>6</v>
      </c>
      <c r="E114" s="22" t="s">
        <v>6</v>
      </c>
      <c r="F114" s="22">
        <f>(F109+F110+F111+F112+F113)/5</f>
        <v>101.66666666666667</v>
      </c>
      <c r="G114" s="20" t="s">
        <v>10</v>
      </c>
    </row>
    <row r="115" spans="1:7" ht="48.75" customHeight="1" x14ac:dyDescent="0.2">
      <c r="A115" s="56" t="s">
        <v>61</v>
      </c>
      <c r="B115" s="18" t="s">
        <v>11</v>
      </c>
      <c r="C115" s="19">
        <v>99</v>
      </c>
      <c r="D115" s="19">
        <v>105</v>
      </c>
      <c r="E115" s="19">
        <v>100</v>
      </c>
      <c r="F115" s="19">
        <f>(C115+D115+E115)/3</f>
        <v>101.33333333333333</v>
      </c>
      <c r="G115" s="20" t="s">
        <v>6</v>
      </c>
    </row>
    <row r="116" spans="1:7" ht="47.25" customHeight="1" x14ac:dyDescent="0.2">
      <c r="A116" s="56"/>
      <c r="B116" s="18" t="s">
        <v>12</v>
      </c>
      <c r="C116" s="19">
        <v>99</v>
      </c>
      <c r="D116" s="19">
        <v>105</v>
      </c>
      <c r="E116" s="19">
        <v>100</v>
      </c>
      <c r="F116" s="19">
        <f t="shared" ref="F116:F119" si="11">(C116+D116+E116)/3</f>
        <v>101.33333333333333</v>
      </c>
      <c r="G116" s="20" t="s">
        <v>6</v>
      </c>
    </row>
    <row r="117" spans="1:7" ht="46.5" customHeight="1" x14ac:dyDescent="0.2">
      <c r="A117" s="56"/>
      <c r="B117" s="18" t="s">
        <v>13</v>
      </c>
      <c r="C117" s="19">
        <v>99</v>
      </c>
      <c r="D117" s="19">
        <v>105</v>
      </c>
      <c r="E117" s="19">
        <v>100</v>
      </c>
      <c r="F117" s="19">
        <f t="shared" si="11"/>
        <v>101.33333333333333</v>
      </c>
      <c r="G117" s="20" t="s">
        <v>6</v>
      </c>
    </row>
    <row r="118" spans="1:7" ht="24" x14ac:dyDescent="0.2">
      <c r="A118" s="56"/>
      <c r="B118" s="18" t="s">
        <v>14</v>
      </c>
      <c r="C118" s="19">
        <v>100</v>
      </c>
      <c r="D118" s="19">
        <v>105</v>
      </c>
      <c r="E118" s="19">
        <v>100.4</v>
      </c>
      <c r="F118" s="19">
        <f t="shared" si="11"/>
        <v>101.8</v>
      </c>
      <c r="G118" s="20" t="s">
        <v>6</v>
      </c>
    </row>
    <row r="119" spans="1:7" x14ac:dyDescent="0.2">
      <c r="A119" s="56"/>
      <c r="B119" s="18" t="s">
        <v>27</v>
      </c>
      <c r="C119" s="19">
        <v>97.5</v>
      </c>
      <c r="D119" s="19">
        <v>105</v>
      </c>
      <c r="E119" s="19">
        <v>100</v>
      </c>
      <c r="F119" s="19">
        <f t="shared" si="11"/>
        <v>100.83333333333333</v>
      </c>
      <c r="G119" s="20" t="s">
        <v>6</v>
      </c>
    </row>
    <row r="120" spans="1:7" s="12" customFormat="1" ht="38.25" x14ac:dyDescent="0.2">
      <c r="A120" s="7" t="s">
        <v>8</v>
      </c>
      <c r="B120" s="21"/>
      <c r="C120" s="22" t="s">
        <v>6</v>
      </c>
      <c r="D120" s="22" t="s">
        <v>6</v>
      </c>
      <c r="E120" s="22" t="s">
        <v>6</v>
      </c>
      <c r="F120" s="22">
        <f>(F115+F116+F117+F118+F119)/5</f>
        <v>101.32666666666667</v>
      </c>
      <c r="G120" s="20" t="s">
        <v>10</v>
      </c>
    </row>
    <row r="121" spans="1:7" ht="45.75" customHeight="1" x14ac:dyDescent="0.2">
      <c r="A121" s="56" t="s">
        <v>71</v>
      </c>
      <c r="B121" s="18" t="s">
        <v>11</v>
      </c>
      <c r="C121" s="19">
        <v>99.8</v>
      </c>
      <c r="D121" s="19">
        <v>105</v>
      </c>
      <c r="E121" s="19">
        <v>100</v>
      </c>
      <c r="F121" s="19">
        <f t="shared" ref="F121:F127" si="12">(C121+D121+E121)/3</f>
        <v>101.60000000000001</v>
      </c>
      <c r="G121" s="20" t="s">
        <v>6</v>
      </c>
    </row>
    <row r="122" spans="1:7" ht="45.75" customHeight="1" x14ac:dyDescent="0.2">
      <c r="A122" s="56"/>
      <c r="B122" s="18" t="s">
        <v>12</v>
      </c>
      <c r="C122" s="19">
        <v>99.8</v>
      </c>
      <c r="D122" s="19">
        <v>105</v>
      </c>
      <c r="E122" s="19">
        <v>100</v>
      </c>
      <c r="F122" s="19">
        <f t="shared" si="12"/>
        <v>101.60000000000001</v>
      </c>
      <c r="G122" s="20" t="s">
        <v>6</v>
      </c>
    </row>
    <row r="123" spans="1:7" ht="45.75" customHeight="1" x14ac:dyDescent="0.2">
      <c r="A123" s="56"/>
      <c r="B123" s="18" t="s">
        <v>13</v>
      </c>
      <c r="C123" s="19">
        <v>99.8</v>
      </c>
      <c r="D123" s="19">
        <v>105</v>
      </c>
      <c r="E123" s="19">
        <v>100</v>
      </c>
      <c r="F123" s="19">
        <f t="shared" si="12"/>
        <v>101.60000000000001</v>
      </c>
      <c r="G123" s="20" t="s">
        <v>6</v>
      </c>
    </row>
    <row r="124" spans="1:7" ht="42.75" customHeight="1" x14ac:dyDescent="0.2">
      <c r="A124" s="56"/>
      <c r="B124" s="18" t="s">
        <v>15</v>
      </c>
      <c r="C124" s="19">
        <v>99.8</v>
      </c>
      <c r="D124" s="19">
        <v>99.7</v>
      </c>
      <c r="E124" s="19">
        <v>98.4</v>
      </c>
      <c r="F124" s="19">
        <f t="shared" si="12"/>
        <v>99.3</v>
      </c>
      <c r="G124" s="20" t="s">
        <v>6</v>
      </c>
    </row>
    <row r="125" spans="1:7" ht="26.25" customHeight="1" x14ac:dyDescent="0.2">
      <c r="A125" s="56"/>
      <c r="B125" s="18" t="s">
        <v>16</v>
      </c>
      <c r="C125" s="19">
        <v>99.8</v>
      </c>
      <c r="D125" s="19">
        <v>99.7</v>
      </c>
      <c r="E125" s="19">
        <v>98.4</v>
      </c>
      <c r="F125" s="19">
        <f t="shared" si="12"/>
        <v>99.3</v>
      </c>
      <c r="G125" s="20" t="s">
        <v>6</v>
      </c>
    </row>
    <row r="126" spans="1:7" ht="26.25" customHeight="1" x14ac:dyDescent="0.2">
      <c r="A126" s="56"/>
      <c r="B126" s="18" t="s">
        <v>28</v>
      </c>
      <c r="C126" s="19">
        <v>95</v>
      </c>
      <c r="D126" s="19">
        <v>100</v>
      </c>
      <c r="E126" s="19">
        <v>100</v>
      </c>
      <c r="F126" s="19">
        <f t="shared" si="12"/>
        <v>98.333333333333329</v>
      </c>
      <c r="G126" s="20" t="s">
        <v>6</v>
      </c>
    </row>
    <row r="127" spans="1:7" ht="26.25" customHeight="1" x14ac:dyDescent="0.2">
      <c r="A127" s="56"/>
      <c r="B127" s="18" t="s">
        <v>41</v>
      </c>
      <c r="C127" s="19">
        <v>96.4</v>
      </c>
      <c r="D127" s="19">
        <v>100</v>
      </c>
      <c r="E127" s="19">
        <v>100.2</v>
      </c>
      <c r="F127" s="19">
        <f t="shared" si="12"/>
        <v>98.866666666666674</v>
      </c>
      <c r="G127" s="20" t="s">
        <v>6</v>
      </c>
    </row>
    <row r="128" spans="1:7" s="12" customFormat="1" ht="38.25" x14ac:dyDescent="0.2">
      <c r="A128" s="7" t="s">
        <v>8</v>
      </c>
      <c r="B128" s="21"/>
      <c r="C128" s="22" t="s">
        <v>6</v>
      </c>
      <c r="D128" s="22" t="s">
        <v>6</v>
      </c>
      <c r="E128" s="22" t="s">
        <v>6</v>
      </c>
      <c r="F128" s="22">
        <f>(F121+F122+F123+F124+F125+F126+F127)/7</f>
        <v>100.08571428571429</v>
      </c>
      <c r="G128" s="20" t="s">
        <v>10</v>
      </c>
    </row>
    <row r="129" spans="1:7" ht="45.75" customHeight="1" x14ac:dyDescent="0.2">
      <c r="A129" s="56" t="s">
        <v>72</v>
      </c>
      <c r="B129" s="18" t="s">
        <v>11</v>
      </c>
      <c r="C129" s="19">
        <v>100</v>
      </c>
      <c r="D129" s="19">
        <v>105</v>
      </c>
      <c r="E129" s="19">
        <v>100</v>
      </c>
      <c r="F129" s="19">
        <f t="shared" ref="F129:F134" si="13">(C129+D129+E129)/3</f>
        <v>101.66666666666667</v>
      </c>
      <c r="G129" s="20" t="s">
        <v>6</v>
      </c>
    </row>
    <row r="130" spans="1:7" ht="45.75" customHeight="1" x14ac:dyDescent="0.2">
      <c r="A130" s="56"/>
      <c r="B130" s="18" t="s">
        <v>12</v>
      </c>
      <c r="C130" s="19">
        <v>100</v>
      </c>
      <c r="D130" s="19">
        <v>105</v>
      </c>
      <c r="E130" s="19">
        <v>100</v>
      </c>
      <c r="F130" s="19">
        <f t="shared" si="13"/>
        <v>101.66666666666667</v>
      </c>
      <c r="G130" s="20" t="s">
        <v>6</v>
      </c>
    </row>
    <row r="131" spans="1:7" ht="45.75" customHeight="1" x14ac:dyDescent="0.2">
      <c r="A131" s="56"/>
      <c r="B131" s="18" t="s">
        <v>13</v>
      </c>
      <c r="C131" s="19">
        <v>100</v>
      </c>
      <c r="D131" s="19">
        <v>105</v>
      </c>
      <c r="E131" s="19">
        <v>100</v>
      </c>
      <c r="F131" s="19">
        <f t="shared" si="13"/>
        <v>101.66666666666667</v>
      </c>
      <c r="G131" s="20" t="s">
        <v>6</v>
      </c>
    </row>
    <row r="132" spans="1:7" ht="42.75" customHeight="1" x14ac:dyDescent="0.2">
      <c r="A132" s="56"/>
      <c r="B132" s="18" t="s">
        <v>14</v>
      </c>
      <c r="C132" s="19">
        <v>100</v>
      </c>
      <c r="D132" s="19">
        <v>105</v>
      </c>
      <c r="E132" s="19">
        <v>100</v>
      </c>
      <c r="F132" s="19">
        <f t="shared" si="13"/>
        <v>101.66666666666667</v>
      </c>
      <c r="G132" s="20" t="s">
        <v>6</v>
      </c>
    </row>
    <row r="133" spans="1:7" ht="26.25" customHeight="1" x14ac:dyDescent="0.2">
      <c r="A133" s="56"/>
      <c r="B133" s="18" t="s">
        <v>27</v>
      </c>
      <c r="C133" s="19">
        <v>100</v>
      </c>
      <c r="D133" s="19">
        <v>105</v>
      </c>
      <c r="E133" s="19">
        <v>100</v>
      </c>
      <c r="F133" s="19">
        <f t="shared" si="13"/>
        <v>101.66666666666667</v>
      </c>
      <c r="G133" s="20" t="s">
        <v>6</v>
      </c>
    </row>
    <row r="134" spans="1:7" ht="36" x14ac:dyDescent="0.2">
      <c r="A134" s="56"/>
      <c r="B134" s="18" t="s">
        <v>81</v>
      </c>
      <c r="C134" s="19">
        <v>100</v>
      </c>
      <c r="D134" s="19">
        <v>105</v>
      </c>
      <c r="E134" s="19">
        <v>100</v>
      </c>
      <c r="F134" s="19">
        <f t="shared" si="13"/>
        <v>101.66666666666667</v>
      </c>
      <c r="G134" s="20" t="s">
        <v>6</v>
      </c>
    </row>
    <row r="135" spans="1:7" s="12" customFormat="1" ht="38.25" x14ac:dyDescent="0.2">
      <c r="A135" s="7" t="s">
        <v>8</v>
      </c>
      <c r="B135" s="21"/>
      <c r="C135" s="22" t="s">
        <v>6</v>
      </c>
      <c r="D135" s="22" t="s">
        <v>6</v>
      </c>
      <c r="E135" s="22" t="s">
        <v>6</v>
      </c>
      <c r="F135" s="22">
        <f>(F129+F130+F131+F132+F133+F134)/6</f>
        <v>101.66666666666667</v>
      </c>
      <c r="G135" s="20" t="s">
        <v>10</v>
      </c>
    </row>
    <row r="136" spans="1:7" ht="36" x14ac:dyDescent="0.2">
      <c r="A136" s="57" t="s">
        <v>73</v>
      </c>
      <c r="B136" s="18" t="s">
        <v>17</v>
      </c>
      <c r="C136" s="19">
        <v>100</v>
      </c>
      <c r="D136" s="19">
        <v>100</v>
      </c>
      <c r="E136" s="19">
        <v>95</v>
      </c>
      <c r="F136" s="19">
        <f>(C136+D136+E136)/3</f>
        <v>98.333333333333329</v>
      </c>
      <c r="G136" s="19" t="s">
        <v>6</v>
      </c>
    </row>
    <row r="137" spans="1:7" ht="60" x14ac:dyDescent="0.2">
      <c r="A137" s="58"/>
      <c r="B137" s="18" t="s">
        <v>103</v>
      </c>
      <c r="C137" s="19">
        <v>100</v>
      </c>
      <c r="D137" s="19">
        <v>100</v>
      </c>
      <c r="E137" s="19">
        <v>105</v>
      </c>
      <c r="F137" s="19">
        <f>(C137+D137+E137)/3</f>
        <v>101.66666666666667</v>
      </c>
      <c r="G137" s="19" t="s">
        <v>6</v>
      </c>
    </row>
    <row r="138" spans="1:7" s="12" customFormat="1" ht="38.25" x14ac:dyDescent="0.2">
      <c r="A138" s="7" t="s">
        <v>8</v>
      </c>
      <c r="B138" s="21"/>
      <c r="C138" s="22" t="s">
        <v>6</v>
      </c>
      <c r="D138" s="22" t="s">
        <v>6</v>
      </c>
      <c r="E138" s="22" t="s">
        <v>6</v>
      </c>
      <c r="F138" s="22">
        <f>(F137+F136)/2</f>
        <v>100</v>
      </c>
      <c r="G138" s="20" t="s">
        <v>10</v>
      </c>
    </row>
    <row r="139" spans="1:7" ht="25.5" hidden="1" x14ac:dyDescent="0.2">
      <c r="A139" s="23" t="s">
        <v>62</v>
      </c>
      <c r="B139" s="24"/>
      <c r="C139" s="25"/>
      <c r="D139" s="25"/>
      <c r="E139" s="25"/>
      <c r="F139" s="25">
        <f>(C139+D139+E139)/3</f>
        <v>0</v>
      </c>
      <c r="G139" s="20" t="s">
        <v>6</v>
      </c>
    </row>
    <row r="140" spans="1:7" ht="25.5" hidden="1" x14ac:dyDescent="0.2">
      <c r="A140" s="7" t="s">
        <v>8</v>
      </c>
      <c r="B140" s="24"/>
      <c r="C140" s="25"/>
      <c r="D140" s="25"/>
      <c r="E140" s="25"/>
      <c r="F140" s="26">
        <f>F139</f>
        <v>0</v>
      </c>
      <c r="G140" s="20"/>
    </row>
    <row r="141" spans="1:7" ht="36" x14ac:dyDescent="0.2">
      <c r="A141" s="56" t="s">
        <v>74</v>
      </c>
      <c r="B141" s="18" t="s">
        <v>17</v>
      </c>
      <c r="C141" s="19">
        <v>97.5</v>
      </c>
      <c r="D141" s="19">
        <v>105</v>
      </c>
      <c r="E141" s="19">
        <v>100</v>
      </c>
      <c r="F141" s="19">
        <f>(C141+D141+E141)/3</f>
        <v>100.83333333333333</v>
      </c>
      <c r="G141" s="20" t="s">
        <v>6</v>
      </c>
    </row>
    <row r="142" spans="1:7" ht="132" x14ac:dyDescent="0.2">
      <c r="A142" s="56"/>
      <c r="B142" s="18" t="s">
        <v>18</v>
      </c>
      <c r="C142" s="19">
        <v>99.7</v>
      </c>
      <c r="D142" s="19">
        <v>100</v>
      </c>
      <c r="E142" s="19">
        <v>99.1</v>
      </c>
      <c r="F142" s="19">
        <f t="shared" ref="F142:F143" si="14">(C142+D142+E142)/3</f>
        <v>99.59999999999998</v>
      </c>
      <c r="G142" s="20" t="s">
        <v>6</v>
      </c>
    </row>
    <row r="143" spans="1:7" ht="27.75" customHeight="1" x14ac:dyDescent="0.2">
      <c r="A143" s="56"/>
      <c r="B143" s="18" t="s">
        <v>19</v>
      </c>
      <c r="C143" s="19">
        <v>99.7</v>
      </c>
      <c r="D143" s="19">
        <v>105</v>
      </c>
      <c r="E143" s="19">
        <v>96.7</v>
      </c>
      <c r="F143" s="19">
        <f t="shared" si="14"/>
        <v>100.46666666666665</v>
      </c>
      <c r="G143" s="20" t="s">
        <v>6</v>
      </c>
    </row>
    <row r="144" spans="1:7" ht="38.25" x14ac:dyDescent="0.2">
      <c r="A144" s="7" t="s">
        <v>8</v>
      </c>
      <c r="B144" s="24"/>
      <c r="C144" s="25"/>
      <c r="D144" s="25"/>
      <c r="E144" s="25"/>
      <c r="F144" s="27">
        <f>(F141+F142+F143)/3</f>
        <v>100.3</v>
      </c>
      <c r="G144" s="20" t="s">
        <v>10</v>
      </c>
    </row>
    <row r="145" spans="1:8" ht="36" x14ac:dyDescent="0.2">
      <c r="A145" s="23" t="s">
        <v>75</v>
      </c>
      <c r="B145" s="18" t="s">
        <v>17</v>
      </c>
      <c r="C145" s="19">
        <v>100</v>
      </c>
      <c r="D145" s="19">
        <v>100</v>
      </c>
      <c r="E145" s="19">
        <v>100</v>
      </c>
      <c r="F145" s="19">
        <f>(C145+D145+E145)/3</f>
        <v>100</v>
      </c>
      <c r="G145" s="20" t="s">
        <v>6</v>
      </c>
    </row>
    <row r="146" spans="1:8" s="12" customFormat="1" ht="38.25" x14ac:dyDescent="0.2">
      <c r="A146" s="7" t="s">
        <v>8</v>
      </c>
      <c r="B146" s="21"/>
      <c r="C146" s="26"/>
      <c r="D146" s="26"/>
      <c r="E146" s="26"/>
      <c r="F146" s="27">
        <f>F145</f>
        <v>100</v>
      </c>
      <c r="G146" s="20" t="s">
        <v>10</v>
      </c>
    </row>
    <row r="147" spans="1:8" ht="36" x14ac:dyDescent="0.2">
      <c r="A147" s="56" t="s">
        <v>76</v>
      </c>
      <c r="B147" s="18" t="s">
        <v>17</v>
      </c>
      <c r="C147" s="19">
        <v>99.9</v>
      </c>
      <c r="D147" s="19">
        <v>100</v>
      </c>
      <c r="E147" s="19">
        <v>100</v>
      </c>
      <c r="F147" s="19">
        <f>(C147+D147+E147)/3</f>
        <v>99.966666666666654</v>
      </c>
      <c r="G147" s="20" t="s">
        <v>6</v>
      </c>
    </row>
    <row r="148" spans="1:8" ht="24" x14ac:dyDescent="0.2">
      <c r="A148" s="56"/>
      <c r="B148" s="18" t="s">
        <v>63</v>
      </c>
      <c r="C148" s="19">
        <v>100</v>
      </c>
      <c r="D148" s="19">
        <v>100</v>
      </c>
      <c r="E148" s="19">
        <v>100</v>
      </c>
      <c r="F148" s="19">
        <f t="shared" ref="F148" si="15">(C148+D148+E148)/3</f>
        <v>100</v>
      </c>
      <c r="G148" s="20" t="s">
        <v>6</v>
      </c>
    </row>
    <row r="149" spans="1:8" s="12" customFormat="1" ht="38.25" x14ac:dyDescent="0.2">
      <c r="A149" s="7" t="s">
        <v>8</v>
      </c>
      <c r="B149" s="21"/>
      <c r="C149" s="22" t="s">
        <v>6</v>
      </c>
      <c r="D149" s="22" t="s">
        <v>6</v>
      </c>
      <c r="E149" s="22" t="s">
        <v>6</v>
      </c>
      <c r="F149" s="22">
        <f>(F147+F148)/2</f>
        <v>99.98333333333332</v>
      </c>
      <c r="G149" s="20" t="s">
        <v>10</v>
      </c>
    </row>
    <row r="150" spans="1:8" ht="36" x14ac:dyDescent="0.2">
      <c r="A150" s="56" t="s">
        <v>77</v>
      </c>
      <c r="B150" s="18" t="s">
        <v>17</v>
      </c>
      <c r="C150" s="19">
        <v>100</v>
      </c>
      <c r="D150" s="19">
        <v>100</v>
      </c>
      <c r="E150" s="19">
        <v>100</v>
      </c>
      <c r="F150" s="19">
        <f>(C150+D150+E150)/3</f>
        <v>100</v>
      </c>
      <c r="G150" s="20" t="s">
        <v>6</v>
      </c>
    </row>
    <row r="151" spans="1:8" ht="53.25" customHeight="1" x14ac:dyDescent="0.2">
      <c r="A151" s="56"/>
      <c r="B151" s="18" t="s">
        <v>42</v>
      </c>
      <c r="C151" s="19">
        <v>99.9</v>
      </c>
      <c r="D151" s="19">
        <v>100</v>
      </c>
      <c r="E151" s="19">
        <v>100</v>
      </c>
      <c r="F151" s="19">
        <f>(C151+D151+E151)/3</f>
        <v>99.966666666666654</v>
      </c>
      <c r="G151" s="20" t="s">
        <v>6</v>
      </c>
    </row>
    <row r="152" spans="1:8" s="12" customFormat="1" ht="38.25" x14ac:dyDescent="0.2">
      <c r="A152" s="7" t="s">
        <v>8</v>
      </c>
      <c r="B152" s="21"/>
      <c r="C152" s="22" t="s">
        <v>6</v>
      </c>
      <c r="D152" s="22" t="s">
        <v>6</v>
      </c>
      <c r="E152" s="22" t="s">
        <v>6</v>
      </c>
      <c r="F152" s="22">
        <f>(F150+F151)/2</f>
        <v>99.98333333333332</v>
      </c>
      <c r="G152" s="20" t="s">
        <v>10</v>
      </c>
    </row>
    <row r="153" spans="1:8" ht="22.5" customHeight="1" x14ac:dyDescent="0.2">
      <c r="A153" s="63" t="s">
        <v>79</v>
      </c>
      <c r="B153" s="63"/>
      <c r="C153" s="63"/>
      <c r="D153" s="63"/>
      <c r="E153" s="63"/>
      <c r="F153" s="63"/>
      <c r="G153" s="63"/>
    </row>
    <row r="154" spans="1:8" s="14" customFormat="1" ht="48" x14ac:dyDescent="0.2">
      <c r="A154" s="53" t="s">
        <v>80</v>
      </c>
      <c r="B154" s="28" t="s">
        <v>82</v>
      </c>
      <c r="C154" s="16">
        <v>100</v>
      </c>
      <c r="D154" s="16">
        <v>100</v>
      </c>
      <c r="E154" s="16">
        <v>100</v>
      </c>
      <c r="F154" s="30">
        <f>(C154+D154+E154)/3</f>
        <v>100</v>
      </c>
      <c r="G154" s="17" t="s">
        <v>6</v>
      </c>
      <c r="H154" s="13"/>
    </row>
    <row r="155" spans="1:8" s="14" customFormat="1" ht="42.6" customHeight="1" x14ac:dyDescent="0.2">
      <c r="A155" s="54"/>
      <c r="B155" s="28" t="s">
        <v>83</v>
      </c>
      <c r="C155" s="16">
        <v>100</v>
      </c>
      <c r="D155" s="16">
        <v>0</v>
      </c>
      <c r="E155" s="16">
        <v>100</v>
      </c>
      <c r="F155" s="16">
        <f>(C155+D155+E155)/2</f>
        <v>100</v>
      </c>
      <c r="G155" s="17" t="s">
        <v>6</v>
      </c>
      <c r="H155" s="13"/>
    </row>
    <row r="156" spans="1:8" s="14" customFormat="1" ht="36" x14ac:dyDescent="0.2">
      <c r="A156" s="54"/>
      <c r="B156" s="31" t="s">
        <v>84</v>
      </c>
      <c r="C156" s="16">
        <v>100</v>
      </c>
      <c r="D156" s="16">
        <v>0</v>
      </c>
      <c r="E156" s="16">
        <v>100</v>
      </c>
      <c r="F156" s="16">
        <f t="shared" ref="F156:F162" si="16">(C156+D156+E156)/2</f>
        <v>100</v>
      </c>
      <c r="G156" s="17" t="s">
        <v>6</v>
      </c>
      <c r="H156" s="13"/>
    </row>
    <row r="157" spans="1:8" s="14" customFormat="1" ht="54" customHeight="1" x14ac:dyDescent="0.2">
      <c r="A157" s="54"/>
      <c r="B157" s="31" t="s">
        <v>85</v>
      </c>
      <c r="C157" s="16">
        <v>100</v>
      </c>
      <c r="D157" s="16">
        <v>0</v>
      </c>
      <c r="E157" s="16">
        <v>100</v>
      </c>
      <c r="F157" s="16">
        <f t="shared" si="16"/>
        <v>100</v>
      </c>
      <c r="G157" s="17" t="s">
        <v>6</v>
      </c>
      <c r="H157" s="13"/>
    </row>
    <row r="158" spans="1:8" s="14" customFormat="1" ht="74.45" customHeight="1" x14ac:dyDescent="0.2">
      <c r="A158" s="54"/>
      <c r="B158" s="31" t="s">
        <v>86</v>
      </c>
      <c r="C158" s="16">
        <v>100</v>
      </c>
      <c r="D158" s="16">
        <v>0</v>
      </c>
      <c r="E158" s="16">
        <v>100</v>
      </c>
      <c r="F158" s="16">
        <f t="shared" si="16"/>
        <v>100</v>
      </c>
      <c r="G158" s="17" t="s">
        <v>6</v>
      </c>
      <c r="H158" s="13"/>
    </row>
    <row r="159" spans="1:8" s="14" customFormat="1" ht="40.9" customHeight="1" x14ac:dyDescent="0.2">
      <c r="A159" s="54"/>
      <c r="B159" s="31" t="s">
        <v>90</v>
      </c>
      <c r="C159" s="16">
        <v>100</v>
      </c>
      <c r="D159" s="16">
        <v>0</v>
      </c>
      <c r="E159" s="16">
        <v>100</v>
      </c>
      <c r="F159" s="16">
        <f t="shared" si="16"/>
        <v>100</v>
      </c>
      <c r="G159" s="17" t="s">
        <v>6</v>
      </c>
      <c r="H159" s="13"/>
    </row>
    <row r="160" spans="1:8" s="14" customFormat="1" ht="35.450000000000003" customHeight="1" x14ac:dyDescent="0.2">
      <c r="A160" s="54"/>
      <c r="B160" s="31" t="s">
        <v>87</v>
      </c>
      <c r="C160" s="16">
        <v>100</v>
      </c>
      <c r="D160" s="16">
        <v>0</v>
      </c>
      <c r="E160" s="16">
        <v>100</v>
      </c>
      <c r="F160" s="16">
        <f t="shared" si="16"/>
        <v>100</v>
      </c>
      <c r="G160" s="17" t="s">
        <v>6</v>
      </c>
      <c r="H160" s="13"/>
    </row>
    <row r="161" spans="1:8" s="14" customFormat="1" ht="33.6" customHeight="1" x14ac:dyDescent="0.2">
      <c r="A161" s="54"/>
      <c r="B161" s="31" t="s">
        <v>88</v>
      </c>
      <c r="C161" s="16">
        <v>100</v>
      </c>
      <c r="D161" s="16">
        <v>100</v>
      </c>
      <c r="E161" s="16">
        <v>0</v>
      </c>
      <c r="F161" s="16">
        <f t="shared" ref="F161" si="17">(C161+D161+E161)/2</f>
        <v>100</v>
      </c>
      <c r="G161" s="17" t="s">
        <v>6</v>
      </c>
      <c r="H161" s="13"/>
    </row>
    <row r="162" spans="1:8" s="14" customFormat="1" ht="60" customHeight="1" x14ac:dyDescent="0.2">
      <c r="A162" s="54"/>
      <c r="B162" s="31" t="s">
        <v>104</v>
      </c>
      <c r="C162" s="16">
        <v>100</v>
      </c>
      <c r="D162" s="16">
        <v>0</v>
      </c>
      <c r="E162" s="16">
        <v>100</v>
      </c>
      <c r="F162" s="16">
        <f t="shared" si="16"/>
        <v>100</v>
      </c>
      <c r="G162" s="17" t="s">
        <v>6</v>
      </c>
      <c r="H162" s="13"/>
    </row>
    <row r="163" spans="1:8" s="14" customFormat="1" ht="57.6" customHeight="1" x14ac:dyDescent="0.2">
      <c r="A163" s="55"/>
      <c r="B163" s="31" t="s">
        <v>105</v>
      </c>
      <c r="C163" s="16">
        <v>100</v>
      </c>
      <c r="D163" s="33">
        <v>0</v>
      </c>
      <c r="E163" s="16">
        <v>100</v>
      </c>
      <c r="F163" s="16">
        <f t="shared" ref="F163" si="18">(C163+E163)/2</f>
        <v>100</v>
      </c>
      <c r="G163" s="17" t="s">
        <v>6</v>
      </c>
      <c r="H163" s="13"/>
    </row>
    <row r="164" spans="1:8" s="14" customFormat="1" ht="45" customHeight="1" x14ac:dyDescent="0.2">
      <c r="A164" s="29" t="s">
        <v>8</v>
      </c>
      <c r="B164" s="15"/>
      <c r="C164" s="16"/>
      <c r="D164" s="16"/>
      <c r="E164" s="16"/>
      <c r="F164" s="34">
        <f>(F154+F155+F156+F157+F158+F159+F160+F163+F161+F162)/10</f>
        <v>100</v>
      </c>
      <c r="G164" s="17" t="s">
        <v>10</v>
      </c>
    </row>
    <row r="165" spans="1:8" s="14" customFormat="1" ht="58.15" customHeight="1" x14ac:dyDescent="0.2">
      <c r="A165" s="53" t="s">
        <v>68</v>
      </c>
      <c r="B165" s="28" t="s">
        <v>82</v>
      </c>
      <c r="C165" s="16">
        <v>100</v>
      </c>
      <c r="D165" s="16">
        <v>100</v>
      </c>
      <c r="E165" s="16">
        <v>100</v>
      </c>
      <c r="F165" s="30">
        <f>(C165+D165+E165)/3</f>
        <v>100</v>
      </c>
      <c r="G165" s="17" t="s">
        <v>6</v>
      </c>
      <c r="H165" s="13"/>
    </row>
    <row r="166" spans="1:8" s="14" customFormat="1" ht="53.45" customHeight="1" x14ac:dyDescent="0.2">
      <c r="A166" s="54"/>
      <c r="B166" s="28" t="s">
        <v>89</v>
      </c>
      <c r="C166" s="16">
        <v>100</v>
      </c>
      <c r="D166" s="16">
        <v>100</v>
      </c>
      <c r="E166" s="16">
        <v>100</v>
      </c>
      <c r="F166" s="30">
        <f>(C166+D166+E166)/3</f>
        <v>100</v>
      </c>
      <c r="G166" s="17" t="s">
        <v>6</v>
      </c>
      <c r="H166" s="13"/>
    </row>
    <row r="167" spans="1:8" s="14" customFormat="1" ht="53.45" customHeight="1" x14ac:dyDescent="0.2">
      <c r="A167" s="54"/>
      <c r="B167" s="28" t="s">
        <v>102</v>
      </c>
      <c r="C167" s="16">
        <v>100</v>
      </c>
      <c r="D167" s="16">
        <v>100</v>
      </c>
      <c r="E167" s="16">
        <v>100</v>
      </c>
      <c r="F167" s="30">
        <f>(C167+D167+E167)/3</f>
        <v>100</v>
      </c>
      <c r="G167" s="17" t="s">
        <v>6</v>
      </c>
      <c r="H167" s="13"/>
    </row>
    <row r="168" spans="1:8" s="14" customFormat="1" ht="46.9" customHeight="1" x14ac:dyDescent="0.2">
      <c r="A168" s="54"/>
      <c r="B168" s="28" t="s">
        <v>83</v>
      </c>
      <c r="C168" s="16">
        <v>100</v>
      </c>
      <c r="D168" s="16">
        <v>0</v>
      </c>
      <c r="E168" s="16">
        <v>100</v>
      </c>
      <c r="F168" s="16">
        <f>(C168+D168+E168)/2</f>
        <v>100</v>
      </c>
      <c r="G168" s="17" t="s">
        <v>6</v>
      </c>
      <c r="H168" s="13"/>
    </row>
    <row r="169" spans="1:8" s="14" customFormat="1" ht="37.9" customHeight="1" x14ac:dyDescent="0.2">
      <c r="A169" s="54"/>
      <c r="B169" s="31" t="s">
        <v>84</v>
      </c>
      <c r="C169" s="16">
        <v>100</v>
      </c>
      <c r="D169" s="16">
        <v>0</v>
      </c>
      <c r="E169" s="16">
        <v>100</v>
      </c>
      <c r="F169" s="16">
        <f t="shared" ref="F169:F173" si="19">(C169+D169+E169)/2</f>
        <v>100</v>
      </c>
      <c r="G169" s="17" t="s">
        <v>6</v>
      </c>
      <c r="H169" s="13"/>
    </row>
    <row r="170" spans="1:8" s="14" customFormat="1" ht="53.45" customHeight="1" x14ac:dyDescent="0.2">
      <c r="A170" s="54"/>
      <c r="B170" s="31" t="s">
        <v>85</v>
      </c>
      <c r="C170" s="16">
        <v>100</v>
      </c>
      <c r="D170" s="16">
        <v>0</v>
      </c>
      <c r="E170" s="16">
        <v>100</v>
      </c>
      <c r="F170" s="16">
        <f t="shared" si="19"/>
        <v>100</v>
      </c>
      <c r="G170" s="17" t="s">
        <v>6</v>
      </c>
      <c r="H170" s="13"/>
    </row>
    <row r="171" spans="1:8" s="14" customFormat="1" ht="66" customHeight="1" x14ac:dyDescent="0.2">
      <c r="A171" s="54"/>
      <c r="B171" s="31" t="s">
        <v>86</v>
      </c>
      <c r="C171" s="16">
        <v>100</v>
      </c>
      <c r="D171" s="16">
        <v>0</v>
      </c>
      <c r="E171" s="16">
        <v>100</v>
      </c>
      <c r="F171" s="16">
        <f t="shared" si="19"/>
        <v>100</v>
      </c>
      <c r="G171" s="17" t="s">
        <v>6</v>
      </c>
      <c r="H171" s="13"/>
    </row>
    <row r="172" spans="1:8" s="14" customFormat="1" ht="37.9" customHeight="1" x14ac:dyDescent="0.2">
      <c r="A172" s="54"/>
      <c r="B172" s="31" t="s">
        <v>88</v>
      </c>
      <c r="C172" s="16">
        <v>100</v>
      </c>
      <c r="D172" s="16">
        <v>100</v>
      </c>
      <c r="E172" s="16">
        <v>0</v>
      </c>
      <c r="F172" s="16">
        <f t="shared" si="19"/>
        <v>100</v>
      </c>
      <c r="G172" s="17" t="s">
        <v>6</v>
      </c>
      <c r="H172" s="13"/>
    </row>
    <row r="173" spans="1:8" s="14" customFormat="1" ht="53.45" customHeight="1" x14ac:dyDescent="0.2">
      <c r="A173" s="54"/>
      <c r="B173" s="31" t="s">
        <v>104</v>
      </c>
      <c r="C173" s="16">
        <v>100</v>
      </c>
      <c r="D173" s="16">
        <v>0</v>
      </c>
      <c r="E173" s="16">
        <v>100</v>
      </c>
      <c r="F173" s="16">
        <f t="shared" si="19"/>
        <v>100</v>
      </c>
      <c r="G173" s="17" t="s">
        <v>6</v>
      </c>
      <c r="H173" s="13"/>
    </row>
    <row r="174" spans="1:8" s="14" customFormat="1" ht="53.45" customHeight="1" x14ac:dyDescent="0.2">
      <c r="A174" s="54"/>
      <c r="B174" s="31" t="s">
        <v>105</v>
      </c>
      <c r="C174" s="16">
        <v>100</v>
      </c>
      <c r="D174" s="33">
        <v>0</v>
      </c>
      <c r="E174" s="16">
        <v>100</v>
      </c>
      <c r="F174" s="16">
        <f t="shared" ref="F174:F176" si="20">(C174+E174)/2</f>
        <v>100</v>
      </c>
      <c r="G174" s="17" t="s">
        <v>6</v>
      </c>
      <c r="H174" s="13"/>
    </row>
    <row r="175" spans="1:8" s="14" customFormat="1" ht="98.45" customHeight="1" x14ac:dyDescent="0.2">
      <c r="A175" s="54"/>
      <c r="B175" s="32" t="s">
        <v>106</v>
      </c>
      <c r="C175" s="16">
        <v>100</v>
      </c>
      <c r="D175" s="16">
        <v>0</v>
      </c>
      <c r="E175" s="16">
        <v>100</v>
      </c>
      <c r="F175" s="16">
        <f t="shared" si="20"/>
        <v>100</v>
      </c>
      <c r="G175" s="17" t="s">
        <v>6</v>
      </c>
      <c r="H175" s="13"/>
    </row>
    <row r="176" spans="1:8" s="14" customFormat="1" ht="48.6" customHeight="1" x14ac:dyDescent="0.2">
      <c r="A176" s="54"/>
      <c r="B176" s="31" t="s">
        <v>107</v>
      </c>
      <c r="C176" s="16">
        <v>100</v>
      </c>
      <c r="D176" s="33">
        <v>0</v>
      </c>
      <c r="E176" s="16">
        <v>100</v>
      </c>
      <c r="F176" s="16">
        <f t="shared" si="20"/>
        <v>100</v>
      </c>
      <c r="G176" s="17" t="s">
        <v>6</v>
      </c>
      <c r="H176" s="13"/>
    </row>
    <row r="177" spans="1:8" s="14" customFormat="1" ht="61.9" customHeight="1" x14ac:dyDescent="0.2">
      <c r="A177" s="54"/>
      <c r="B177" s="31" t="s">
        <v>108</v>
      </c>
      <c r="C177" s="16">
        <v>100</v>
      </c>
      <c r="D177" s="33">
        <v>0</v>
      </c>
      <c r="E177" s="16">
        <v>100</v>
      </c>
      <c r="F177" s="16">
        <f t="shared" ref="F177" si="21">(C177+E177)/2</f>
        <v>100</v>
      </c>
      <c r="G177" s="17" t="s">
        <v>6</v>
      </c>
      <c r="H177" s="13"/>
    </row>
    <row r="178" spans="1:8" s="14" customFormat="1" ht="42.6" customHeight="1" x14ac:dyDescent="0.2">
      <c r="A178" s="29" t="s">
        <v>8</v>
      </c>
      <c r="B178" s="15"/>
      <c r="C178" s="16"/>
      <c r="D178" s="16"/>
      <c r="E178" s="16"/>
      <c r="F178" s="34">
        <f>(F165+F166+F167+F168+F169+F170+F171+F172+F173+F174+F175+F176+F177)/13</f>
        <v>100</v>
      </c>
      <c r="G178" s="17" t="s">
        <v>10</v>
      </c>
      <c r="H178" s="13"/>
    </row>
    <row r="179" spans="1:8" ht="20.25" customHeight="1" x14ac:dyDescent="0.2">
      <c r="A179" s="62" t="s">
        <v>20</v>
      </c>
      <c r="B179" s="62"/>
      <c r="C179" s="62"/>
      <c r="D179" s="62"/>
      <c r="E179" s="62"/>
      <c r="F179" s="62"/>
      <c r="G179" s="62"/>
    </row>
    <row r="180" spans="1:8" ht="38.25" x14ac:dyDescent="0.2">
      <c r="A180" s="37" t="s">
        <v>21</v>
      </c>
      <c r="B180" s="38" t="s">
        <v>69</v>
      </c>
      <c r="C180" s="39">
        <v>100</v>
      </c>
      <c r="D180" s="39">
        <v>100</v>
      </c>
      <c r="E180" s="39">
        <v>100</v>
      </c>
      <c r="F180" s="40">
        <f>(C180+D180+E180)/3</f>
        <v>100</v>
      </c>
      <c r="G180" s="41" t="s">
        <v>6</v>
      </c>
    </row>
    <row r="181" spans="1:8" ht="36.75" customHeight="1" x14ac:dyDescent="0.2">
      <c r="A181" s="42" t="s">
        <v>23</v>
      </c>
      <c r="B181" s="38"/>
      <c r="C181" s="39"/>
      <c r="D181" s="39"/>
      <c r="E181" s="39"/>
      <c r="F181" s="43">
        <f>F180</f>
        <v>100</v>
      </c>
      <c r="G181" s="44" t="s">
        <v>10</v>
      </c>
    </row>
    <row r="182" spans="1:8" ht="69" customHeight="1" x14ac:dyDescent="0.2">
      <c r="A182" s="45" t="s">
        <v>22</v>
      </c>
      <c r="B182" s="38" t="s">
        <v>78</v>
      </c>
      <c r="C182" s="46">
        <v>100</v>
      </c>
      <c r="D182" s="39">
        <v>100</v>
      </c>
      <c r="E182" s="39">
        <v>100</v>
      </c>
      <c r="F182" s="40">
        <f>(C182+D182+E182)/3</f>
        <v>100</v>
      </c>
      <c r="G182" s="41" t="s">
        <v>6</v>
      </c>
    </row>
    <row r="183" spans="1:8" ht="48" customHeight="1" x14ac:dyDescent="0.2">
      <c r="A183" s="42" t="s">
        <v>23</v>
      </c>
      <c r="B183" s="38"/>
      <c r="C183" s="39"/>
      <c r="D183" s="39"/>
      <c r="E183" s="39"/>
      <c r="F183" s="40">
        <f>(F180+F182)/2</f>
        <v>100</v>
      </c>
      <c r="G183" s="44" t="s">
        <v>10</v>
      </c>
    </row>
    <row r="184" spans="1:8" ht="48" customHeight="1" x14ac:dyDescent="0.2">
      <c r="A184" s="45" t="s">
        <v>91</v>
      </c>
      <c r="B184" s="47" t="s">
        <v>92</v>
      </c>
      <c r="C184" s="48">
        <v>100</v>
      </c>
      <c r="D184" s="48">
        <v>100</v>
      </c>
      <c r="E184" s="48">
        <v>100</v>
      </c>
      <c r="F184" s="48">
        <f>(C184+D184+E184)/3</f>
        <v>100</v>
      </c>
      <c r="G184" s="49" t="s">
        <v>6</v>
      </c>
    </row>
    <row r="185" spans="1:8" ht="48" customHeight="1" x14ac:dyDescent="0.2">
      <c r="A185" s="42" t="s">
        <v>8</v>
      </c>
      <c r="B185" s="38"/>
      <c r="C185" s="50"/>
      <c r="D185" s="50"/>
      <c r="E185" s="50"/>
      <c r="F185" s="51">
        <f>F184</f>
        <v>100</v>
      </c>
      <c r="G185" s="49" t="s">
        <v>10</v>
      </c>
    </row>
  </sheetData>
  <mergeCells count="41">
    <mergeCell ref="A179:G179"/>
    <mergeCell ref="A153:G153"/>
    <mergeCell ref="F1:G1"/>
    <mergeCell ref="A28:G28"/>
    <mergeCell ref="A2:G2"/>
    <mergeCell ref="A3:G3"/>
    <mergeCell ref="A62:A63"/>
    <mergeCell ref="A65:A66"/>
    <mergeCell ref="A68:A69"/>
    <mergeCell ref="A71:A76"/>
    <mergeCell ref="A115:A119"/>
    <mergeCell ref="A56:A57"/>
    <mergeCell ref="A59:A60"/>
    <mergeCell ref="A7:G7"/>
    <mergeCell ref="A8:A11"/>
    <mergeCell ref="A13:A15"/>
    <mergeCell ref="A17:A19"/>
    <mergeCell ref="A41:A42"/>
    <mergeCell ref="A44:A45"/>
    <mergeCell ref="A47:A48"/>
    <mergeCell ref="A50:A51"/>
    <mergeCell ref="A21:A26"/>
    <mergeCell ref="A53:A54"/>
    <mergeCell ref="A29:A30"/>
    <mergeCell ref="A32:A33"/>
    <mergeCell ref="A35:A36"/>
    <mergeCell ref="A38:A39"/>
    <mergeCell ref="A78:A82"/>
    <mergeCell ref="A90:A94"/>
    <mergeCell ref="A96:A100"/>
    <mergeCell ref="A102:A107"/>
    <mergeCell ref="A121:A127"/>
    <mergeCell ref="A109:A113"/>
    <mergeCell ref="A154:A163"/>
    <mergeCell ref="A165:A177"/>
    <mergeCell ref="A84:A88"/>
    <mergeCell ref="A141:A143"/>
    <mergeCell ref="A147:A148"/>
    <mergeCell ref="A150:A151"/>
    <mergeCell ref="A129:A134"/>
    <mergeCell ref="A136:A137"/>
  </mergeCells>
  <pageMargins left="0.70866141732283472" right="0.70866141732283472" top="0.74803149606299213" bottom="0.74803149606299213" header="0.31496062992125984" footer="0.31496062992125984"/>
  <pageSetup paperSize="9" scale="59" fitToHeight="8" orientation="portrait" r:id="rId1"/>
  <rowBreaks count="5" manualBreakCount="5">
    <brk id="37" max="6" man="1"/>
    <brk id="66" max="6" man="1"/>
    <brk id="123" max="6" man="1"/>
    <brk id="152" max="6" man="1"/>
    <brk id="17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2025-03-10T10:26:51Z</dcterms:modified>
</cp:coreProperties>
</file>